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21\"/>
    </mc:Choice>
  </mc:AlternateContent>
  <xr:revisionPtr revIDLastSave="0" documentId="8_{1D8FB8AB-C919-4956-A475-D10209F29656}" xr6:coauthVersionLast="31" xr6:coauthVersionMax="31" xr10:uidLastSave="{00000000-0000-0000-0000-000000000000}"/>
  <bookViews>
    <workbookView xWindow="0" yWindow="0" windowWidth="28800" windowHeight="12225" xr2:uid="{9A0E9AAF-0545-4709-9948-395136A8E1CF}"/>
  </bookViews>
  <sheets>
    <sheet name="II-A-2_Audited IS backup" sheetId="1" r:id="rId1"/>
    <sheet name="3-21_II-A-2" sheetId="2" r:id="rId2"/>
  </sheets>
  <externalReferences>
    <externalReference r:id="rId3"/>
  </externalReferences>
  <definedNames>
    <definedName name="_Fill" localSheetId="0" hidden="1">'II-A-2_Audited IS backup'!$IN$446</definedName>
    <definedName name="dummy" hidden="1">{"BS",#N/A,FALSE,"COMB9953";"IS",#N/A,FALSE,"COMB9953"}</definedName>
    <definedName name="IS_VAR" hidden="1">{"BS",#N/A,FALSE,"COMB9953";"IS",#N/A,FALSE,"COMB9953"}</definedName>
    <definedName name="ISVAR" hidden="1">{"BS",#N/A,FALSE,"COMB9953";"IS",#N/A,FALSE,"COMB9953"}</definedName>
    <definedName name="old" hidden="1">{"BS",#N/A,FALSE,"COMB9953";"IS",#N/A,FALSE,"COMB9953"}</definedName>
    <definedName name="_xlnm.Print_Area" localSheetId="0">'II-A-2_Audited IS backup'!$A$1:$T$55</definedName>
    <definedName name="RWAccountsPayable">'[1]E3. 5025ADJTB'!$Q$177</definedName>
    <definedName name="RWCashHeldTrustRstr">'II-A-2_Audited IS backup'!$S$17</definedName>
    <definedName name="wrn.FLEET." hidden="1">{"BS",#N/A,FALSE,"COMB9953";"IS",#N/A,FALSE,"COMB9953"}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2" l="1"/>
  <c r="F35" i="2"/>
  <c r="F19" i="2"/>
  <c r="D14" i="2"/>
  <c r="N52" i="1"/>
  <c r="K52" i="1"/>
  <c r="H52" i="1"/>
  <c r="D52" i="1"/>
  <c r="T51" i="1"/>
  <c r="T50" i="1"/>
  <c r="T52" i="1" s="1"/>
  <c r="K50" i="1"/>
  <c r="E37" i="2" s="1"/>
  <c r="T47" i="1"/>
  <c r="K47" i="1"/>
  <c r="N44" i="1"/>
  <c r="K44" i="1"/>
  <c r="H44" i="1"/>
  <c r="D44" i="1"/>
  <c r="K43" i="1"/>
  <c r="E31" i="2" s="1"/>
  <c r="F31" i="2" s="1"/>
  <c r="G31" i="2" s="1"/>
  <c r="K42" i="1"/>
  <c r="E30" i="2" s="1"/>
  <c r="K41" i="1"/>
  <c r="T41" i="1" s="1"/>
  <c r="K40" i="1"/>
  <c r="E28" i="2" s="1"/>
  <c r="F28" i="2" s="1"/>
  <c r="G28" i="2" s="1"/>
  <c r="K39" i="1"/>
  <c r="E27" i="2" s="1"/>
  <c r="F27" i="2" s="1"/>
  <c r="G27" i="2" s="1"/>
  <c r="N34" i="1"/>
  <c r="H34" i="1"/>
  <c r="D34" i="1"/>
  <c r="K33" i="1"/>
  <c r="T33" i="1" s="1"/>
  <c r="K32" i="1"/>
  <c r="T32" i="1" s="1"/>
  <c r="K31" i="1"/>
  <c r="T31" i="1" s="1"/>
  <c r="K30" i="1"/>
  <c r="T30" i="1" s="1"/>
  <c r="K29" i="1"/>
  <c r="T29" i="1" s="1"/>
  <c r="K28" i="1"/>
  <c r="E20" i="2" s="1"/>
  <c r="F20" i="2" s="1"/>
  <c r="G20" i="2" s="1"/>
  <c r="K27" i="1"/>
  <c r="T27" i="1" s="1"/>
  <c r="K26" i="1"/>
  <c r="T26" i="1" s="1"/>
  <c r="K25" i="1"/>
  <c r="T25" i="1" s="1"/>
  <c r="K24" i="1"/>
  <c r="T24" i="1" s="1"/>
  <c r="N21" i="1"/>
  <c r="N36" i="1" s="1"/>
  <c r="N19" i="1"/>
  <c r="K19" i="1"/>
  <c r="H19" i="1"/>
  <c r="H21" i="1" s="1"/>
  <c r="H36" i="1" s="1"/>
  <c r="D19" i="1"/>
  <c r="D21" i="1" s="1"/>
  <c r="D36" i="1" s="1"/>
  <c r="K18" i="1"/>
  <c r="T18" i="1" s="1"/>
  <c r="K17" i="1"/>
  <c r="T17" i="1" s="1"/>
  <c r="T19" i="1" s="1"/>
  <c r="K14" i="1"/>
  <c r="E9" i="2" s="1"/>
  <c r="N46" i="1" l="1"/>
  <c r="N48" i="1" s="1"/>
  <c r="N54" i="1" s="1"/>
  <c r="F30" i="2"/>
  <c r="G30" i="2" s="1"/>
  <c r="E32" i="2"/>
  <c r="F32" i="2" s="1"/>
  <c r="E39" i="2"/>
  <c r="F37" i="2"/>
  <c r="D46" i="1"/>
  <c r="K46" i="1" s="1"/>
  <c r="D48" i="1"/>
  <c r="D54" i="1" s="1"/>
  <c r="F9" i="2"/>
  <c r="G9" i="2" s="1"/>
  <c r="H46" i="1"/>
  <c r="H48" i="1"/>
  <c r="H54" i="1" s="1"/>
  <c r="E13" i="2"/>
  <c r="F13" i="2" s="1"/>
  <c r="G13" i="2" s="1"/>
  <c r="E17" i="2"/>
  <c r="K34" i="1"/>
  <c r="T39" i="1"/>
  <c r="T43" i="1"/>
  <c r="T14" i="1"/>
  <c r="T21" i="1" s="1"/>
  <c r="K21" i="1"/>
  <c r="T42" i="1"/>
  <c r="E21" i="2"/>
  <c r="F21" i="2" s="1"/>
  <c r="G21" i="2" s="1"/>
  <c r="E29" i="2"/>
  <c r="F29" i="2" s="1"/>
  <c r="E18" i="2"/>
  <c r="F18" i="2" s="1"/>
  <c r="G18" i="2" s="1"/>
  <c r="E12" i="2"/>
  <c r="E22" i="2"/>
  <c r="F22" i="2" s="1"/>
  <c r="G22" i="2" s="1"/>
  <c r="T28" i="1"/>
  <c r="T34" i="1" s="1"/>
  <c r="T40" i="1"/>
  <c r="F12" i="2" l="1"/>
  <c r="G12" i="2" s="1"/>
  <c r="E14" i="2"/>
  <c r="F17" i="2"/>
  <c r="G17" i="2" s="1"/>
  <c r="E23" i="2"/>
  <c r="F23" i="2" s="1"/>
  <c r="T36" i="1"/>
  <c r="T44" i="1"/>
  <c r="F39" i="2"/>
  <c r="K36" i="1"/>
  <c r="K48" i="1" s="1"/>
  <c r="K54" i="1" s="1"/>
  <c r="F14" i="2" l="1"/>
  <c r="E15" i="2"/>
  <c r="T46" i="1"/>
  <c r="T48" i="1"/>
  <c r="T54" i="1" s="1"/>
  <c r="F15" i="2" l="1"/>
  <c r="E25" i="2"/>
  <c r="E34" i="2" l="1"/>
  <c r="F25" i="2"/>
  <c r="E36" i="2" l="1"/>
  <c r="F34" i="2"/>
  <c r="F36" i="2" l="1"/>
  <c r="E40" i="2"/>
  <c r="F40" i="2" s="1"/>
</calcChain>
</file>

<file path=xl/sharedStrings.xml><?xml version="1.0" encoding="utf-8"?>
<sst xmlns="http://schemas.openxmlformats.org/spreadsheetml/2006/main" count="133" uniqueCount="76">
  <si>
    <t>AUSTIN WATER UTILITY FUND</t>
  </si>
  <si>
    <t xml:space="preserve">Combining Statement of  Revenues, Expenses </t>
  </si>
  <si>
    <t>and Changes in Fund Net Position</t>
  </si>
  <si>
    <t>Twelve Months Ended September 2018</t>
  </si>
  <si>
    <t>3-21_II-A-2.1(W)</t>
  </si>
  <si>
    <t>3-21_II-A-2.1(WW)</t>
  </si>
  <si>
    <t>3-21_II-A-2</t>
  </si>
  <si>
    <t>CAFR</t>
  </si>
  <si>
    <t>Water</t>
  </si>
  <si>
    <t>Wastewater</t>
  </si>
  <si>
    <t>TOTAL</t>
  </si>
  <si>
    <t>Reclaimed</t>
  </si>
  <si>
    <t>Community</t>
  </si>
  <si>
    <t>Audited</t>
  </si>
  <si>
    <t xml:space="preserve"> Benefit</t>
  </si>
  <si>
    <t>W&amp;WW</t>
  </si>
  <si>
    <t>OPERATING REVENUES</t>
  </si>
  <si>
    <t>OPERATING EXPENSES</t>
  </si>
  <si>
    <t>Operating expenses before depreciation</t>
  </si>
  <si>
    <t>Depreciation and amortization</t>
  </si>
  <si>
    <t>Total operating expenses</t>
  </si>
  <si>
    <t>Operating income</t>
  </si>
  <si>
    <t>NONOPERATING REVENUES (EXPENSES)</t>
  </si>
  <si>
    <t>Interest and other revenues</t>
  </si>
  <si>
    <t>Interest on revenue bonds and other debt</t>
  </si>
  <si>
    <t>Amortization of bond issue costs</t>
  </si>
  <si>
    <t>Amortization of refunding gain/loss</t>
  </si>
  <si>
    <t>Gain/Loss on insubstance defeasance</t>
  </si>
  <si>
    <t>Amortization of deferred assets</t>
  </si>
  <si>
    <t>Depreciation (incurred) deferred to future years</t>
  </si>
  <si>
    <t>Depreciation taken on contributions</t>
  </si>
  <si>
    <t>Other nonoperating revenue (expense)</t>
  </si>
  <si>
    <t>Deferred costs recovered</t>
  </si>
  <si>
    <t>Total nonoperating revenues (expenses)</t>
  </si>
  <si>
    <t>Income (loss) before contributions and transfers</t>
  </si>
  <si>
    <t>Capital contributions</t>
  </si>
  <si>
    <t>Transfers in</t>
  </si>
  <si>
    <t>Transfers out</t>
  </si>
  <si>
    <t xml:space="preserve">   General fund</t>
  </si>
  <si>
    <t xml:space="preserve">   Other funds</t>
  </si>
  <si>
    <t>Total operating transfers out</t>
  </si>
  <si>
    <t xml:space="preserve">Income before extraordinary gain </t>
  </si>
  <si>
    <t>Extraordinary gain (loss) revenue bond extinguishments</t>
  </si>
  <si>
    <t>Change in net position</t>
  </si>
  <si>
    <t>Total net position - beginning</t>
  </si>
  <si>
    <t>Adjustment to Beginning Balance</t>
  </si>
  <si>
    <t>Adjusted Beginning Balance</t>
  </si>
  <si>
    <t>Total  net position - ending</t>
  </si>
  <si>
    <t>Austin Water</t>
  </si>
  <si>
    <t>Docket No.  49189</t>
  </si>
  <si>
    <t>Test Year Ending 9/30/2018</t>
  </si>
  <si>
    <t>Schedule II-A-2 Statement of Income</t>
  </si>
  <si>
    <t>Witness: Joseph Gonzales</t>
  </si>
  <si>
    <t>II-A-2_Audited FS backup Column N</t>
  </si>
  <si>
    <t>(a)</t>
  </si>
  <si>
    <t>(b)</t>
  </si>
  <si>
    <t>(c)</t>
  </si>
  <si>
    <t>(d)</t>
  </si>
  <si>
    <t>(e)</t>
  </si>
  <si>
    <t>(f)</t>
  </si>
  <si>
    <t>(g)</t>
  </si>
  <si>
    <t xml:space="preserve">Line No. </t>
  </si>
  <si>
    <t>Description</t>
  </si>
  <si>
    <t>Reference Schedule</t>
  </si>
  <si>
    <t xml:space="preserve">Unaudited Test Year 10/01/2017 - 09/30/2018 </t>
  </si>
  <si>
    <t>Audited Test Year 10/01/2017 - 09/30/2018</t>
  </si>
  <si>
    <t xml:space="preserve">$ Variance between Test Year &amp; Prior Year </t>
  </si>
  <si>
    <t xml:space="preserve">% Variance between Test Year &amp; Prior Year </t>
  </si>
  <si>
    <t xml:space="preserve">Variance Explanations over 15% </t>
  </si>
  <si>
    <t>Schedule II-A-2.1 (Water); Schedule II-A-2.1 (WW)</t>
  </si>
  <si>
    <t xml:space="preserve">Passenger facility charges </t>
  </si>
  <si>
    <t>Loss on in-substance defeasance</t>
  </si>
  <si>
    <t>Cost (recovered) to be recovered in future years</t>
  </si>
  <si>
    <t xml:space="preserve">No adjustments to book recorded income statement for annualize and normalize under present rates. </t>
  </si>
  <si>
    <t xml:space="preserve">Austin Water schedule shown here only include Water and Wastewater funds; while, the City of Austin’s Comprehensive Annual Financial Report (CAFR) reports the combined funds of Water, Wastewater, and Reclaimed Water. </t>
  </si>
  <si>
    <t>No Workpaper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</si>
</sst>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8"/>
      <name val="Times New Roman"/>
      <family val="1"/>
    </font>
    <font>
      <b/>
      <sz val="8"/>
      <color indexed="10"/>
      <name val="Times New Roman"/>
      <family val="1"/>
    </font>
    <font>
      <b/>
      <sz val="10"/>
      <name val="Arial"/>
      <family val="2"/>
    </font>
    <font>
      <b/>
      <sz val="10"/>
      <color rgb="FFFF0000"/>
      <name val="Times New Roman"/>
      <family val="1"/>
    </font>
    <font>
      <b/>
      <sz val="8"/>
      <name val="Times New Roman"/>
      <family val="1"/>
    </font>
    <font>
      <b/>
      <sz val="10"/>
      <color rgb="FFFF0000"/>
      <name val="Arial"/>
      <family val="2"/>
    </font>
    <font>
      <b/>
      <sz val="9"/>
      <color indexed="1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9" fillId="0" borderId="0"/>
  </cellStyleXfs>
  <cellXfs count="141">
    <xf numFmtId="0" fontId="0" fillId="0" borderId="0" xfId="0"/>
    <xf numFmtId="37" fontId="4" fillId="0" borderId="0" xfId="3" applyNumberFormat="1" applyAlignment="1" applyProtection="1"/>
    <xf numFmtId="37" fontId="6" fillId="0" borderId="0" xfId="4" applyNumberFormat="1" applyFont="1" applyAlignment="1">
      <alignment horizontal="right"/>
    </xf>
    <xf numFmtId="37" fontId="7" fillId="0" borderId="0" xfId="5" applyNumberFormat="1" applyFont="1" applyFill="1"/>
    <xf numFmtId="37" fontId="0" fillId="0" borderId="0" xfId="5" applyNumberFormat="1" applyFont="1"/>
    <xf numFmtId="37" fontId="8" fillId="0" borderId="0" xfId="5" applyNumberFormat="1" applyFont="1" applyFill="1" applyBorder="1" applyProtection="1">
      <protection locked="0"/>
    </xf>
    <xf numFmtId="37" fontId="9" fillId="0" borderId="0" xfId="4" applyNumberFormat="1" applyFont="1" applyAlignment="1">
      <alignment horizontal="left"/>
    </xf>
    <xf numFmtId="37" fontId="7" fillId="0" borderId="0" xfId="5" applyNumberFormat="1" applyFont="1" applyFill="1" applyBorder="1"/>
    <xf numFmtId="37" fontId="7" fillId="0" borderId="0" xfId="5" applyNumberFormat="1" applyFont="1" applyFill="1" applyProtection="1">
      <protection locked="0"/>
    </xf>
    <xf numFmtId="37" fontId="5" fillId="0" borderId="0" xfId="4" applyNumberFormat="1" applyAlignment="1">
      <alignment horizontal="right"/>
    </xf>
    <xf numFmtId="37" fontId="10" fillId="0" borderId="0" xfId="5" applyNumberFormat="1" applyFont="1" applyFill="1" applyBorder="1" applyAlignment="1">
      <alignment horizontal="left"/>
    </xf>
    <xf numFmtId="37" fontId="5" fillId="0" borderId="0" xfId="4" applyNumberFormat="1" applyFill="1" applyBorder="1" applyAlignment="1">
      <alignment horizontal="right"/>
    </xf>
    <xf numFmtId="37" fontId="10" fillId="0" borderId="0" xfId="5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right"/>
    </xf>
    <xf numFmtId="37" fontId="0" fillId="0" borderId="0" xfId="5" applyNumberFormat="1" applyFont="1" applyFill="1" applyBorder="1"/>
    <xf numFmtId="37" fontId="7" fillId="0" borderId="0" xfId="5" applyNumberFormat="1" applyFont="1" applyFill="1" applyBorder="1" applyProtection="1">
      <protection locked="0"/>
    </xf>
    <xf numFmtId="37" fontId="8" fillId="0" borderId="0" xfId="5" applyNumberFormat="1" applyFont="1" applyFill="1" applyAlignment="1" applyProtection="1">
      <alignment horizontal="left"/>
    </xf>
    <xf numFmtId="37" fontId="11" fillId="0" borderId="0" xfId="5" applyNumberFormat="1" applyFont="1" applyFill="1" applyAlignment="1" applyProtection="1">
      <alignment horizontal="right"/>
    </xf>
    <xf numFmtId="37" fontId="12" fillId="0" borderId="0" xfId="4" applyNumberFormat="1" applyFont="1"/>
    <xf numFmtId="37" fontId="5" fillId="0" borderId="0" xfId="4" applyNumberFormat="1"/>
    <xf numFmtId="37" fontId="9" fillId="0" borderId="0" xfId="4" applyNumberFormat="1" applyFont="1"/>
    <xf numFmtId="37" fontId="7" fillId="0" borderId="0" xfId="5" applyNumberFormat="1" applyFont="1" applyFill="1" applyBorder="1" applyAlignment="1" applyProtection="1">
      <alignment horizontal="fill"/>
    </xf>
    <xf numFmtId="37" fontId="13" fillId="0" borderId="0" xfId="5" quotePrefix="1" applyNumberFormat="1" applyFont="1" applyFill="1" applyAlignment="1">
      <alignment horizontal="center"/>
    </xf>
    <xf numFmtId="37" fontId="0" fillId="0" borderId="0" xfId="5" applyNumberFormat="1" applyFont="1" applyFill="1" applyBorder="1"/>
    <xf numFmtId="37" fontId="8" fillId="0" borderId="0" xfId="5" applyNumberFormat="1" applyFont="1" applyFill="1" applyBorder="1" applyAlignment="1" applyProtection="1">
      <alignment horizontal="center"/>
    </xf>
    <xf numFmtId="37" fontId="8" fillId="0" borderId="0" xfId="5" applyNumberFormat="1" applyFont="1" applyFill="1" applyBorder="1"/>
    <xf numFmtId="37" fontId="8" fillId="0" borderId="0" xfId="5" applyNumberFormat="1" applyFont="1" applyFill="1"/>
    <xf numFmtId="37" fontId="8" fillId="0" borderId="0" xfId="5" applyNumberFormat="1" applyFont="1" applyFill="1" applyBorder="1" applyAlignment="1" applyProtection="1">
      <alignment horizontal="center"/>
      <protection locked="0"/>
    </xf>
    <xf numFmtId="37" fontId="14" fillId="0" borderId="0" xfId="5" applyNumberFormat="1" applyFont="1" applyFill="1" applyBorder="1" applyAlignment="1" applyProtection="1">
      <alignment horizontal="left"/>
      <protection locked="0"/>
    </xf>
    <xf numFmtId="37" fontId="12" fillId="0" borderId="0" xfId="5" applyNumberFormat="1" applyFont="1" applyAlignment="1">
      <alignment horizontal="center"/>
    </xf>
    <xf numFmtId="37" fontId="12" fillId="0" borderId="0" xfId="4" applyNumberFormat="1" applyFont="1" applyAlignment="1">
      <alignment horizontal="center"/>
    </xf>
    <xf numFmtId="37" fontId="8" fillId="0" borderId="0" xfId="5" applyNumberFormat="1" applyFont="1" applyFill="1" applyAlignment="1" applyProtection="1">
      <alignment horizontal="center"/>
    </xf>
    <xf numFmtId="37" fontId="5" fillId="0" borderId="0" xfId="4" applyNumberFormat="1" applyBorder="1"/>
    <xf numFmtId="37" fontId="5" fillId="0" borderId="0" xfId="4" applyNumberFormat="1" applyBorder="1" applyAlignment="1">
      <alignment horizontal="center"/>
    </xf>
    <xf numFmtId="37" fontId="12" fillId="0" borderId="0" xfId="4" applyNumberFormat="1" applyFont="1" applyFill="1" applyBorder="1" applyAlignment="1">
      <alignment horizontal="center"/>
    </xf>
    <xf numFmtId="37" fontId="5" fillId="0" borderId="0" xfId="4" applyNumberFormat="1" applyFill="1" applyBorder="1" applyAlignment="1">
      <alignment horizontal="center"/>
    </xf>
    <xf numFmtId="37" fontId="12" fillId="0" borderId="0" xfId="5" applyNumberFormat="1" applyFont="1" applyFill="1" applyBorder="1" applyAlignment="1">
      <alignment horizontal="center"/>
    </xf>
    <xf numFmtId="37" fontId="5" fillId="0" borderId="0" xfId="4" applyNumberFormat="1" applyFill="1" applyBorder="1"/>
    <xf numFmtId="0" fontId="12" fillId="0" borderId="0" xfId="5" applyNumberFormat="1" applyFont="1" applyAlignment="1">
      <alignment horizontal="center"/>
    </xf>
    <xf numFmtId="37" fontId="8" fillId="0" borderId="1" xfId="5" applyNumberFormat="1" applyFont="1" applyFill="1" applyBorder="1" applyAlignment="1">
      <alignment horizontal="center"/>
    </xf>
    <xf numFmtId="37" fontId="3" fillId="0" borderId="0" xfId="5" applyNumberFormat="1" applyFont="1" applyAlignment="1">
      <alignment horizontal="center"/>
    </xf>
    <xf numFmtId="37" fontId="9" fillId="0" borderId="0" xfId="4" applyNumberFormat="1" applyFont="1" applyAlignment="1">
      <alignment horizontal="right"/>
    </xf>
    <xf numFmtId="37" fontId="7" fillId="0" borderId="2" xfId="5" applyNumberFormat="1" applyFont="1" applyBorder="1"/>
    <xf numFmtId="37" fontId="7" fillId="0" borderId="0" xfId="4" applyNumberFormat="1" applyFont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9" fillId="0" borderId="0" xfId="4" applyNumberFormat="1" applyFont="1" applyFill="1" applyBorder="1" applyAlignment="1">
      <alignment horizontal="right"/>
    </xf>
    <xf numFmtId="37" fontId="9" fillId="0" borderId="0" xfId="4" applyNumberFormat="1" applyFont="1" applyFill="1" applyAlignment="1">
      <alignment horizontal="right"/>
    </xf>
    <xf numFmtId="37" fontId="9" fillId="0" borderId="0" xfId="4" applyNumberFormat="1" applyFont="1" applyFill="1"/>
    <xf numFmtId="37" fontId="7" fillId="0" borderId="0" xfId="5" applyNumberFormat="1" applyFont="1" applyFill="1" applyAlignment="1" applyProtection="1">
      <alignment horizontal="left"/>
    </xf>
    <xf numFmtId="37" fontId="7" fillId="0" borderId="0" xfId="5" applyNumberFormat="1" applyFont="1" applyFill="1" applyProtection="1"/>
    <xf numFmtId="37" fontId="7" fillId="0" borderId="0" xfId="5" applyNumberFormat="1" applyFont="1" applyFill="1" applyBorder="1" applyProtection="1"/>
    <xf numFmtId="37" fontId="10" fillId="0" borderId="0" xfId="5" applyNumberFormat="1" applyFont="1" applyFill="1" applyBorder="1" applyAlignment="1" applyProtection="1">
      <alignment horizontal="left"/>
    </xf>
    <xf numFmtId="37" fontId="10" fillId="0" borderId="0" xfId="5" applyNumberFormat="1" applyFont="1" applyFill="1" applyBorder="1" applyAlignment="1" applyProtection="1">
      <alignment horizontal="right"/>
    </xf>
    <xf numFmtId="37" fontId="7" fillId="0" borderId="3" xfId="5" applyNumberFormat="1" applyFont="1" applyFill="1" applyBorder="1"/>
    <xf numFmtId="37" fontId="7" fillId="0" borderId="3" xfId="5" applyNumberFormat="1" applyFont="1" applyFill="1" applyBorder="1" applyProtection="1"/>
    <xf numFmtId="37" fontId="7" fillId="0" borderId="4" xfId="5" applyNumberFormat="1" applyFont="1" applyFill="1" applyBorder="1"/>
    <xf numFmtId="37" fontId="7" fillId="0" borderId="0" xfId="4" applyNumberFormat="1" applyFont="1" applyFill="1" applyAlignment="1">
      <alignment horizontal="right"/>
    </xf>
    <xf numFmtId="37" fontId="7" fillId="0" borderId="0" xfId="5" quotePrefix="1" applyNumberFormat="1" applyFont="1" applyFill="1" applyAlignment="1" applyProtection="1">
      <alignment horizontal="left"/>
    </xf>
    <xf numFmtId="37" fontId="7" fillId="0" borderId="2" xfId="5" applyNumberFormat="1" applyFont="1" applyFill="1" applyBorder="1" applyProtection="1">
      <protection locked="0"/>
    </xf>
    <xf numFmtId="37" fontId="10" fillId="0" borderId="0" xfId="5" applyNumberFormat="1" applyFont="1" applyFill="1" applyBorder="1" applyAlignment="1" applyProtection="1">
      <alignment horizontal="left"/>
      <protection locked="0"/>
    </xf>
    <xf numFmtId="37" fontId="7" fillId="0" borderId="4" xfId="5" applyNumberFormat="1" applyFont="1" applyBorder="1"/>
    <xf numFmtId="37" fontId="7" fillId="0" borderId="0" xfId="5" applyNumberFormat="1" applyFont="1"/>
    <xf numFmtId="39" fontId="7" fillId="0" borderId="0" xfId="5" applyNumberFormat="1" applyFont="1" applyFill="1" applyBorder="1"/>
    <xf numFmtId="43" fontId="7" fillId="0" borderId="0" xfId="5" applyFont="1" applyFill="1" applyBorder="1"/>
    <xf numFmtId="37" fontId="7" fillId="0" borderId="2" xfId="5" applyNumberFormat="1" applyFont="1" applyFill="1" applyBorder="1" applyProtection="1"/>
    <xf numFmtId="37" fontId="8" fillId="0" borderId="0" xfId="5" applyNumberFormat="1" applyFont="1" applyFill="1" applyBorder="1" applyAlignment="1" applyProtection="1">
      <alignment horizontal="fill"/>
    </xf>
    <xf numFmtId="37" fontId="8" fillId="0" borderId="2" xfId="5" applyNumberFormat="1" applyFont="1" applyFill="1" applyBorder="1" applyAlignment="1" applyProtection="1">
      <alignment horizontal="fill"/>
    </xf>
    <xf numFmtId="37" fontId="7" fillId="0" borderId="1" xfId="5" applyNumberFormat="1" applyFont="1" applyFill="1" applyBorder="1" applyProtection="1"/>
    <xf numFmtId="37" fontId="8" fillId="0" borderId="0" xfId="5" applyNumberFormat="1" applyFont="1" applyFill="1" applyAlignment="1">
      <alignment horizontal="left"/>
    </xf>
    <xf numFmtId="37" fontId="7" fillId="0" borderId="0" xfId="5" quotePrefix="1" applyNumberFormat="1" applyFont="1" applyFill="1" applyBorder="1"/>
    <xf numFmtId="37" fontId="7" fillId="0" borderId="3" xfId="5" applyNumberFormat="1" applyFont="1" applyBorder="1"/>
    <xf numFmtId="43" fontId="8" fillId="0" borderId="0" xfId="5" applyFont="1" applyFill="1" applyBorder="1"/>
    <xf numFmtId="37" fontId="7" fillId="0" borderId="0" xfId="5" applyNumberFormat="1" applyFont="1" applyBorder="1"/>
    <xf numFmtId="37" fontId="5" fillId="0" borderId="2" xfId="4" applyNumberFormat="1" applyBorder="1"/>
    <xf numFmtId="37" fontId="9" fillId="0" borderId="2" xfId="4" applyNumberFormat="1" applyFont="1" applyBorder="1" applyAlignment="1">
      <alignment horizontal="right"/>
    </xf>
    <xf numFmtId="37" fontId="7" fillId="0" borderId="2" xfId="4" applyNumberFormat="1" applyFont="1" applyBorder="1"/>
    <xf numFmtId="37" fontId="9" fillId="0" borderId="2" xfId="4" applyNumberFormat="1" applyFont="1" applyBorder="1"/>
    <xf numFmtId="37" fontId="7" fillId="0" borderId="5" xfId="5" applyNumberFormat="1" applyFont="1" applyFill="1" applyBorder="1" applyAlignment="1" applyProtection="1">
      <alignment horizontal="left"/>
    </xf>
    <xf numFmtId="37" fontId="9" fillId="0" borderId="0" xfId="4" applyNumberFormat="1" applyFont="1" applyBorder="1" applyAlignment="1">
      <alignment horizontal="right"/>
    </xf>
    <xf numFmtId="37" fontId="9" fillId="0" borderId="0" xfId="4" applyNumberFormat="1" applyFont="1" applyBorder="1"/>
    <xf numFmtId="37" fontId="7" fillId="0" borderId="0" xfId="5" applyNumberFormat="1" applyFont="1" applyFill="1" applyBorder="1" applyAlignment="1" applyProtection="1">
      <alignment horizontal="left"/>
    </xf>
    <xf numFmtId="39" fontId="15" fillId="0" borderId="0" xfId="4" applyNumberFormat="1" applyFont="1" applyFill="1" applyBorder="1"/>
    <xf numFmtId="37" fontId="9" fillId="0" borderId="0" xfId="5" applyNumberFormat="1" applyFont="1" applyFill="1" applyBorder="1"/>
    <xf numFmtId="37" fontId="16" fillId="0" borderId="0" xfId="4" applyNumberFormat="1" applyFont="1" applyFill="1" applyBorder="1" applyAlignment="1">
      <alignment horizontal="right"/>
    </xf>
    <xf numFmtId="37" fontId="7" fillId="0" borderId="0" xfId="5" applyNumberFormat="1" applyFont="1" applyFill="1" applyBorder="1" applyAlignment="1">
      <alignment horizontal="right"/>
    </xf>
    <xf numFmtId="37" fontId="9" fillId="0" borderId="0" xfId="4" applyNumberFormat="1" applyFont="1" applyFill="1" applyBorder="1"/>
    <xf numFmtId="37" fontId="10" fillId="0" borderId="0" xfId="5" quotePrefix="1" applyNumberFormat="1" applyFont="1" applyFill="1" applyBorder="1" applyAlignment="1">
      <alignment horizontal="right"/>
    </xf>
    <xf numFmtId="37" fontId="7" fillId="0" borderId="0" xfId="4" applyNumberFormat="1" applyFont="1" applyFill="1" applyBorder="1"/>
    <xf numFmtId="39" fontId="13" fillId="0" borderId="0" xfId="5" applyNumberFormat="1" applyFont="1" applyFill="1" applyBorder="1"/>
    <xf numFmtId="37" fontId="9" fillId="0" borderId="0" xfId="4" applyNumberFormat="1" applyFont="1" applyFill="1" applyBorder="1" applyAlignment="1">
      <alignment horizontal="left"/>
    </xf>
    <xf numFmtId="0" fontId="17" fillId="0" borderId="0" xfId="0" applyFont="1"/>
    <xf numFmtId="0" fontId="0" fillId="0" borderId="0" xfId="0" applyBorder="1"/>
    <xf numFmtId="0" fontId="0" fillId="0" borderId="0" xfId="0" applyFill="1"/>
    <xf numFmtId="0" fontId="18" fillId="0" borderId="0" xfId="0" applyFont="1"/>
    <xf numFmtId="0" fontId="2" fillId="0" borderId="0" xfId="0" applyFont="1" applyFill="1" applyAlignment="1">
      <alignment horizontal="left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0" fontId="0" fillId="0" borderId="11" xfId="0" applyFont="1" applyFill="1" applyBorder="1" applyAlignment="1">
      <alignment horizontal="center"/>
    </xf>
    <xf numFmtId="37" fontId="20" fillId="0" borderId="12" xfId="6" applyNumberFormat="1" applyFont="1" applyFill="1" applyBorder="1" applyAlignment="1">
      <alignment wrapText="1"/>
    </xf>
    <xf numFmtId="0" fontId="0" fillId="0" borderId="13" xfId="0" applyFont="1" applyFill="1" applyBorder="1" applyAlignment="1">
      <alignment horizontal="center"/>
    </xf>
    <xf numFmtId="164" fontId="0" fillId="0" borderId="12" xfId="1" applyNumberFormat="1" applyFont="1" applyFill="1" applyBorder="1"/>
    <xf numFmtId="164" fontId="0" fillId="2" borderId="12" xfId="1" applyNumberFormat="1" applyFont="1" applyFill="1" applyBorder="1"/>
    <xf numFmtId="9" fontId="0" fillId="0" borderId="14" xfId="2" applyFont="1" applyFill="1" applyBorder="1"/>
    <xf numFmtId="37" fontId="21" fillId="0" borderId="10" xfId="6" applyNumberFormat="1" applyFont="1" applyFill="1" applyBorder="1" applyAlignment="1">
      <alignment wrapText="1"/>
    </xf>
    <xf numFmtId="0" fontId="0" fillId="0" borderId="15" xfId="0" applyFont="1" applyFill="1" applyBorder="1" applyAlignment="1">
      <alignment horizontal="center"/>
    </xf>
    <xf numFmtId="164" fontId="0" fillId="0" borderId="10" xfId="1" applyNumberFormat="1" applyFont="1" applyFill="1" applyBorder="1"/>
    <xf numFmtId="164" fontId="0" fillId="2" borderId="10" xfId="1" applyNumberFormat="1" applyFont="1" applyFill="1" applyBorder="1"/>
    <xf numFmtId="164" fontId="0" fillId="0" borderId="11" xfId="1" applyNumberFormat="1" applyFont="1" applyFill="1" applyBorder="1"/>
    <xf numFmtId="37" fontId="20" fillId="0" borderId="10" xfId="6" applyNumberFormat="1" applyFont="1" applyFill="1" applyBorder="1" applyAlignment="1">
      <alignment wrapText="1"/>
    </xf>
    <xf numFmtId="0" fontId="0" fillId="0" borderId="15" xfId="0" applyFill="1" applyBorder="1"/>
    <xf numFmtId="9" fontId="0" fillId="0" borderId="11" xfId="1" applyNumberFormat="1" applyFont="1" applyFill="1" applyBorder="1"/>
    <xf numFmtId="164" fontId="0" fillId="0" borderId="16" xfId="1" applyNumberFormat="1" applyFont="1" applyFill="1" applyBorder="1"/>
    <xf numFmtId="164" fontId="0" fillId="2" borderId="16" xfId="1" applyNumberFormat="1" applyFont="1" applyFill="1" applyBorder="1"/>
    <xf numFmtId="164" fontId="0" fillId="0" borderId="17" xfId="1" applyNumberFormat="1" applyFont="1" applyFill="1" applyBorder="1"/>
    <xf numFmtId="164" fontId="0" fillId="0" borderId="18" xfId="1" applyNumberFormat="1" applyFont="1" applyFill="1" applyBorder="1"/>
    <xf numFmtId="164" fontId="0" fillId="2" borderId="18" xfId="1" applyNumberFormat="1" applyFont="1" applyFill="1" applyBorder="1"/>
    <xf numFmtId="164" fontId="0" fillId="0" borderId="19" xfId="1" applyNumberFormat="1" applyFont="1" applyFill="1" applyBorder="1"/>
    <xf numFmtId="9" fontId="0" fillId="0" borderId="10" xfId="1" applyNumberFormat="1" applyFont="1" applyFill="1" applyBorder="1" applyAlignment="1">
      <alignment wrapText="1"/>
    </xf>
    <xf numFmtId="9" fontId="0" fillId="0" borderId="10" xfId="1" applyNumberFormat="1" applyFont="1" applyFill="1" applyBorder="1"/>
    <xf numFmtId="164" fontId="0" fillId="0" borderId="20" xfId="1" applyNumberFormat="1" applyFont="1" applyFill="1" applyBorder="1"/>
    <xf numFmtId="164" fontId="0" fillId="2" borderId="20" xfId="1" applyNumberFormat="1" applyFont="1" applyFill="1" applyBorder="1"/>
    <xf numFmtId="9" fontId="0" fillId="0" borderId="21" xfId="1" applyNumberFormat="1" applyFont="1" applyFill="1" applyBorder="1"/>
    <xf numFmtId="0" fontId="0" fillId="0" borderId="10" xfId="0" applyBorder="1"/>
    <xf numFmtId="0" fontId="0" fillId="0" borderId="15" xfId="0" applyBorder="1"/>
    <xf numFmtId="0" fontId="0" fillId="0" borderId="10" xfId="0" applyFill="1" applyBorder="1"/>
    <xf numFmtId="0" fontId="0" fillId="0" borderId="11" xfId="0" applyFill="1" applyBorder="1"/>
    <xf numFmtId="0" fontId="22" fillId="0" borderId="10" xfId="0" applyFont="1" applyBorder="1" applyAlignment="1"/>
    <xf numFmtId="0" fontId="22" fillId="0" borderId="10" xfId="0" applyFont="1" applyBorder="1" applyAlignment="1">
      <alignment vertical="top"/>
    </xf>
    <xf numFmtId="0" fontId="0" fillId="0" borderId="9" xfId="0" applyFont="1" applyFill="1" applyBorder="1" applyAlignment="1">
      <alignment horizontal="center"/>
    </xf>
    <xf numFmtId="0" fontId="22" fillId="0" borderId="9" xfId="0" applyFont="1" applyBorder="1" applyAlignment="1"/>
    <xf numFmtId="0" fontId="0" fillId="0" borderId="22" xfId="0" applyBorder="1"/>
    <xf numFmtId="0" fontId="0" fillId="0" borderId="9" xfId="0" applyBorder="1"/>
    <xf numFmtId="0" fontId="0" fillId="0" borderId="9" xfId="0" applyFill="1" applyBorder="1"/>
    <xf numFmtId="0" fontId="0" fillId="0" borderId="23" xfId="0" applyFill="1" applyBorder="1"/>
  </cellXfs>
  <cellStyles count="7">
    <cellStyle name="Comma" xfId="1" builtinId="3"/>
    <cellStyle name="Comma 17" xfId="5" xr:uid="{AD35E249-9072-462C-84BA-772F8A461BC2}"/>
    <cellStyle name="Hyperlink 2" xfId="3" xr:uid="{7236DF5D-F3BF-48F8-86BD-6ADE28B2CCFC}"/>
    <cellStyle name="Normal" xfId="0" builtinId="0"/>
    <cellStyle name="Normal 17" xfId="4" xr:uid="{E02DF30E-242C-4279-9EFC-FADC6C1133CF}"/>
    <cellStyle name="Normal_Sheet1" xfId="6" xr:uid="{A67099C2-911C-468F-9483-13EF603945B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3028951</xdr:colOff>
      <xdr:row>0</xdr:row>
      <xdr:rowOff>0</xdr:rowOff>
    </xdr:from>
    <xdr:to>
      <xdr:col>7</xdr:col>
      <xdr:colOff>1460300</xdr:colOff>
      <xdr:row>4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4EE4F9-FA07-4C09-A9A1-AAA47BE97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1" y="0"/>
          <a:ext cx="9756574" cy="904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PUC\Copy%20of%20FS09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1. cprbs34"/>
      <sheetName val="A2. cpris34"/>
      <sheetName val="A3. BS_Compare"/>
      <sheetName val="A4. IS_Compare"/>
      <sheetName val="B1. COMBBS"/>
      <sheetName val="B2. COMBIS"/>
      <sheetName val="D1. BSA cleanup"/>
      <sheetName val="D2.Recon to Net Assets"/>
      <sheetName val="D3. AssetsVSLiab"/>
      <sheetName val="AWU Funds"/>
      <sheetName val="E1. 5020ADJTB"/>
      <sheetName val="F1. 5020ADJIS"/>
      <sheetName val="F4. 5020REV"/>
      <sheetName val="F7. 5020EXP"/>
      <sheetName val="G1. Waje"/>
      <sheetName val="E2. 5030ADJTB"/>
      <sheetName val="F2. 5030ADJIS"/>
      <sheetName val="F5. 5030REV"/>
      <sheetName val="F8. 5030EXP"/>
      <sheetName val="G2.WWaje"/>
      <sheetName val="E3. 5025ADJTB"/>
      <sheetName val="F3. 5025ADJIS"/>
      <sheetName val="F6. 5025REV"/>
      <sheetName val="F9. 5025EXP"/>
      <sheetName val="G3. Raje"/>
      <sheetName val="E4. 5029ADJTB"/>
      <sheetName val="F4. 5029ADJIS"/>
      <sheetName val="F7. 5029REV "/>
      <sheetName val="F10. 5029EXP"/>
      <sheetName val="G4. Caje"/>
      <sheetName val="G4. FSAje-dept'l use only"/>
      <sheetName val="operA614"/>
      <sheetName val="TBDXR"/>
      <sheetName val="TRIALBAL"/>
      <sheetName val="cprbs&amp;is34_X1"/>
      <sheetName val="REVEXPDL"/>
      <sheetName val="Prem,Disc,BIC"/>
      <sheetName val="GASB53"/>
      <sheetName val="DATEINFO"/>
      <sheetName val="Reporting Tool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>
        <row r="177">
          <cell r="Q177">
            <v>-504.4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36426-A5DF-478A-BCB3-939E8870FCAF}">
  <sheetPr transitionEvaluation="1" transitionEntry="1">
    <tabColor indexed="27"/>
    <pageSetUpPr fitToPage="1"/>
  </sheetPr>
  <dimension ref="A1:BG71"/>
  <sheetViews>
    <sheetView tabSelected="1" workbookViewId="0">
      <selection activeCell="A34" sqref="A34"/>
    </sheetView>
  </sheetViews>
  <sheetFormatPr defaultColWidth="11" defaultRowHeight="15" x14ac:dyDescent="0.25"/>
  <cols>
    <col min="1" max="1" width="42" style="3" customWidth="1"/>
    <col min="2" max="2" width="4.85546875" style="2" customWidth="1"/>
    <col min="3" max="3" width="0.42578125" style="3" customWidth="1"/>
    <col min="4" max="4" width="15.7109375" style="4" customWidth="1"/>
    <col min="5" max="5" width="0.7109375" style="7" customWidth="1"/>
    <col min="6" max="6" width="4.7109375" style="2" bestFit="1" customWidth="1"/>
    <col min="7" max="7" width="0.5703125" style="7" customWidth="1"/>
    <col min="8" max="8" width="15.7109375" style="4" customWidth="1"/>
    <col min="9" max="9" width="0.7109375" style="7" customWidth="1"/>
    <col min="10" max="10" width="6.140625" style="6" customWidth="1"/>
    <col min="11" max="11" width="15.85546875" style="3" customWidth="1"/>
    <col min="12" max="12" width="6" style="2" bestFit="1" customWidth="1"/>
    <col min="13" max="13" width="19.5703125" style="7" hidden="1" customWidth="1"/>
    <col min="14" max="14" width="10.7109375" style="4" bestFit="1" customWidth="1"/>
    <col min="15" max="15" width="0.7109375" style="7" customWidth="1"/>
    <col min="16" max="16" width="6" style="2" bestFit="1" customWidth="1"/>
    <col min="17" max="17" width="19.5703125" style="7" hidden="1" customWidth="1"/>
    <col min="18" max="18" width="11.28515625" style="4" bestFit="1" customWidth="1"/>
    <col min="19" max="19" width="2.85546875" style="6" customWidth="1"/>
    <col min="20" max="20" width="15.85546875" style="3" customWidth="1"/>
    <col min="21" max="21" width="5.42578125" style="2" customWidth="1"/>
    <col min="22" max="22" width="1.85546875" style="7" hidden="1" customWidth="1"/>
    <col min="23" max="23" width="0.85546875" style="3" customWidth="1"/>
    <col min="24" max="24" width="9" style="6" bestFit="1" customWidth="1"/>
    <col min="25" max="25" width="0.7109375" style="8" customWidth="1"/>
    <col min="26" max="26" width="1" style="3" customWidth="1"/>
    <col min="27" max="27" width="6.28515625" style="9" customWidth="1"/>
    <col min="28" max="28" width="16.28515625" style="7" customWidth="1"/>
    <col min="29" max="29" width="16.42578125" style="7" bestFit="1" customWidth="1"/>
    <col min="30" max="30" width="0.5703125" style="7" customWidth="1"/>
    <col min="31" max="31" width="4.42578125" style="10" customWidth="1"/>
    <col min="32" max="32" width="0.7109375" style="7" customWidth="1"/>
    <col min="33" max="33" width="5" style="11" bestFit="1" customWidth="1"/>
    <col min="34" max="34" width="0.5703125" style="12" customWidth="1"/>
    <col min="35" max="35" width="22" style="7" customWidth="1"/>
    <col min="36" max="36" width="21.5703125" style="7" customWidth="1"/>
    <col min="37" max="37" width="0.85546875" style="7" hidden="1" customWidth="1"/>
    <col min="38" max="38" width="3.140625" style="10" customWidth="1"/>
    <col min="39" max="39" width="3.28515625" style="10" hidden="1" customWidth="1"/>
    <col min="40" max="40" width="5.140625" style="13" customWidth="1"/>
    <col min="41" max="41" width="0.5703125" style="7" customWidth="1"/>
    <col min="42" max="42" width="20" style="7" customWidth="1"/>
    <col min="43" max="43" width="21.85546875" style="7" customWidth="1"/>
    <col min="44" max="44" width="0.28515625" style="7" customWidth="1"/>
    <col min="45" max="45" width="4.85546875" style="10" customWidth="1"/>
    <col min="46" max="46" width="5" style="13" bestFit="1" customWidth="1"/>
    <col min="47" max="47" width="19.85546875" style="7" customWidth="1"/>
    <col min="48" max="48" width="20.7109375" style="7" bestFit="1" customWidth="1"/>
    <col min="49" max="49" width="4.7109375" style="14" bestFit="1" customWidth="1"/>
    <col min="50" max="50" width="0.7109375" style="15" customWidth="1"/>
    <col min="51" max="51" width="32.85546875" style="7" customWidth="1"/>
    <col min="52" max="52" width="14.85546875" style="7" customWidth="1"/>
    <col min="53" max="53" width="18.7109375" style="7" bestFit="1" customWidth="1"/>
    <col min="54" max="59" width="11" style="7"/>
    <col min="60" max="16384" width="11" style="3"/>
  </cols>
  <sheetData>
    <row r="1" spans="1:59" x14ac:dyDescent="0.25">
      <c r="A1" s="1"/>
      <c r="E1" s="5"/>
      <c r="G1" s="5"/>
      <c r="I1" s="5"/>
    </row>
    <row r="2" spans="1:59" x14ac:dyDescent="0.25">
      <c r="A2" s="16" t="s">
        <v>0</v>
      </c>
    </row>
    <row r="3" spans="1:59" x14ac:dyDescent="0.25">
      <c r="A3" s="16" t="s">
        <v>1</v>
      </c>
    </row>
    <row r="4" spans="1:59" x14ac:dyDescent="0.25">
      <c r="A4" s="16" t="s">
        <v>2</v>
      </c>
      <c r="D4" s="17"/>
      <c r="E4" s="17"/>
      <c r="G4" s="17"/>
      <c r="H4" s="17"/>
      <c r="I4" s="17"/>
      <c r="K4" s="17"/>
      <c r="M4" s="17"/>
      <c r="N4" s="17"/>
      <c r="O4" s="17"/>
      <c r="Q4" s="17"/>
      <c r="R4" s="17"/>
      <c r="T4" s="17"/>
      <c r="V4" s="17"/>
      <c r="W4" s="17"/>
    </row>
    <row r="5" spans="1:59" x14ac:dyDescent="0.25">
      <c r="A5" s="18" t="s">
        <v>3</v>
      </c>
      <c r="B5" s="19"/>
      <c r="C5" s="19"/>
      <c r="D5" s="19"/>
      <c r="E5" s="19"/>
      <c r="F5" s="19"/>
      <c r="G5" s="19"/>
      <c r="H5" s="19"/>
      <c r="I5" s="19"/>
      <c r="J5" s="20"/>
      <c r="K5" s="19"/>
      <c r="L5" s="19"/>
      <c r="M5" s="19"/>
      <c r="N5" s="19"/>
      <c r="O5" s="19"/>
      <c r="P5" s="19"/>
      <c r="Q5" s="19"/>
      <c r="R5" s="19"/>
      <c r="S5" s="20"/>
      <c r="T5" s="19"/>
      <c r="U5" s="19"/>
      <c r="V5" s="19"/>
      <c r="W5" s="19"/>
      <c r="X5" s="20"/>
    </row>
    <row r="6" spans="1:59" x14ac:dyDescent="0.25">
      <c r="A6" s="21"/>
      <c r="C6" s="21"/>
      <c r="E6" s="21"/>
      <c r="G6" s="21"/>
      <c r="I6" s="21"/>
      <c r="K6" s="21"/>
      <c r="M6" s="21"/>
      <c r="O6" s="21"/>
      <c r="Q6" s="21"/>
      <c r="T6" s="21"/>
      <c r="V6" s="21"/>
      <c r="W6" s="21"/>
    </row>
    <row r="7" spans="1:59" x14ac:dyDescent="0.25">
      <c r="D7" s="22" t="s">
        <v>4</v>
      </c>
      <c r="H7" s="22" t="s">
        <v>5</v>
      </c>
      <c r="K7" s="22" t="s">
        <v>6</v>
      </c>
      <c r="T7" s="22" t="s">
        <v>7</v>
      </c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</row>
    <row r="8" spans="1:59" x14ac:dyDescent="0.25">
      <c r="E8" s="24"/>
      <c r="G8" s="25"/>
      <c r="I8" s="24"/>
      <c r="K8" s="26"/>
      <c r="M8" s="25"/>
      <c r="O8" s="24"/>
      <c r="Q8" s="25"/>
      <c r="T8" s="26"/>
      <c r="V8" s="25"/>
      <c r="W8" s="26"/>
      <c r="AB8" s="23"/>
      <c r="AC8" s="23"/>
      <c r="AD8" s="23"/>
      <c r="AE8" s="23"/>
      <c r="AF8" s="23"/>
      <c r="AG8" s="23"/>
      <c r="AH8" s="23"/>
      <c r="AI8" s="23"/>
      <c r="AJ8" s="23"/>
      <c r="AK8" s="27"/>
      <c r="AL8" s="28"/>
      <c r="AM8" s="28"/>
    </row>
    <row r="9" spans="1:59" s="19" customFormat="1" ht="12.75" x14ac:dyDescent="0.2">
      <c r="B9" s="2"/>
      <c r="D9" s="29" t="s">
        <v>8</v>
      </c>
      <c r="E9" s="30"/>
      <c r="F9" s="2"/>
      <c r="G9" s="30"/>
      <c r="H9" s="29" t="s">
        <v>9</v>
      </c>
      <c r="I9" s="30"/>
      <c r="J9" s="6"/>
      <c r="K9" s="29" t="s">
        <v>10</v>
      </c>
      <c r="L9" s="2"/>
      <c r="M9" s="30"/>
      <c r="N9" s="29" t="s">
        <v>11</v>
      </c>
      <c r="O9" s="30"/>
      <c r="P9" s="2"/>
      <c r="Q9" s="30"/>
      <c r="R9" s="29" t="s">
        <v>12</v>
      </c>
      <c r="S9" s="6"/>
      <c r="T9" s="29" t="s">
        <v>10</v>
      </c>
      <c r="U9" s="2"/>
      <c r="V9" s="30"/>
      <c r="W9" s="31"/>
      <c r="X9" s="6"/>
      <c r="Y9" s="8"/>
      <c r="Z9" s="32"/>
      <c r="AA9" s="33"/>
      <c r="AB9" s="34"/>
      <c r="AC9" s="34"/>
      <c r="AD9" s="34"/>
      <c r="AE9" s="34"/>
      <c r="AF9" s="34"/>
      <c r="AG9" s="35"/>
      <c r="AH9" s="34"/>
      <c r="AI9" s="34"/>
      <c r="AJ9" s="34"/>
      <c r="AK9" s="34"/>
      <c r="AL9" s="34"/>
      <c r="AM9" s="34"/>
      <c r="AN9" s="35"/>
      <c r="AO9" s="34"/>
      <c r="AP9" s="34"/>
      <c r="AQ9" s="34"/>
      <c r="AR9" s="34"/>
      <c r="AS9" s="34"/>
      <c r="AT9" s="35"/>
      <c r="AU9" s="34"/>
      <c r="AV9" s="34"/>
      <c r="AW9" s="36"/>
      <c r="AX9" s="15"/>
      <c r="AY9" s="37"/>
      <c r="AZ9" s="37"/>
      <c r="BA9" s="37"/>
      <c r="BB9" s="37"/>
      <c r="BC9" s="37"/>
      <c r="BD9" s="37"/>
      <c r="BE9" s="37"/>
      <c r="BF9" s="37"/>
      <c r="BG9" s="37"/>
    </row>
    <row r="10" spans="1:59" s="19" customFormat="1" ht="12.75" x14ac:dyDescent="0.2">
      <c r="B10" s="2"/>
      <c r="D10" s="38" t="s">
        <v>13</v>
      </c>
      <c r="E10" s="30"/>
      <c r="F10" s="2"/>
      <c r="G10" s="30"/>
      <c r="H10" s="38" t="s">
        <v>13</v>
      </c>
      <c r="I10" s="30"/>
      <c r="J10" s="6"/>
      <c r="K10" s="38" t="s">
        <v>13</v>
      </c>
      <c r="L10" s="2"/>
      <c r="M10" s="30"/>
      <c r="N10" s="38" t="s">
        <v>13</v>
      </c>
      <c r="O10" s="30"/>
      <c r="P10" s="2"/>
      <c r="Q10" s="30"/>
      <c r="R10" s="38" t="s">
        <v>14</v>
      </c>
      <c r="S10" s="6"/>
      <c r="T10" s="38" t="s">
        <v>13</v>
      </c>
      <c r="U10" s="2"/>
      <c r="V10" s="30"/>
      <c r="W10" s="31"/>
      <c r="X10" s="6"/>
      <c r="Y10" s="8"/>
      <c r="AA10" s="9"/>
      <c r="AB10" s="37"/>
      <c r="AC10" s="37"/>
      <c r="AD10" s="37"/>
      <c r="AE10" s="37"/>
      <c r="AF10" s="37"/>
      <c r="AG10" s="11"/>
      <c r="AH10" s="37"/>
      <c r="AI10" s="37"/>
      <c r="AJ10" s="37"/>
      <c r="AK10" s="37"/>
      <c r="AL10" s="37"/>
      <c r="AM10" s="37"/>
      <c r="AN10" s="13"/>
      <c r="AO10" s="37"/>
      <c r="AP10" s="37"/>
      <c r="AQ10" s="37"/>
      <c r="AR10" s="37"/>
      <c r="AS10" s="37"/>
      <c r="AT10" s="13"/>
      <c r="AU10" s="37"/>
      <c r="AV10" s="37"/>
      <c r="AW10" s="36"/>
      <c r="AX10" s="15"/>
      <c r="AY10" s="37"/>
      <c r="AZ10" s="37"/>
      <c r="BA10" s="37"/>
      <c r="BB10" s="37"/>
      <c r="BC10" s="37"/>
      <c r="BD10" s="37"/>
      <c r="BE10" s="37"/>
      <c r="BF10" s="37"/>
      <c r="BG10" s="37"/>
    </row>
    <row r="11" spans="1:59" x14ac:dyDescent="0.25">
      <c r="K11" s="39" t="s">
        <v>15</v>
      </c>
      <c r="R11" s="40" t="s">
        <v>13</v>
      </c>
      <c r="T11" s="39"/>
      <c r="W11" s="7"/>
    </row>
    <row r="12" spans="1:59" x14ac:dyDescent="0.25">
      <c r="B12" s="41"/>
      <c r="D12" s="42"/>
      <c r="F12" s="41"/>
      <c r="H12" s="42"/>
      <c r="J12" s="20"/>
      <c r="L12" s="41"/>
      <c r="N12" s="42"/>
      <c r="P12" s="41"/>
      <c r="R12" s="42"/>
      <c r="S12" s="20"/>
      <c r="U12" s="41"/>
      <c r="X12" s="20"/>
      <c r="AA12" s="43"/>
      <c r="AG12" s="44"/>
      <c r="AN12" s="45"/>
      <c r="AT12" s="45"/>
    </row>
    <row r="13" spans="1:59" x14ac:dyDescent="0.25">
      <c r="B13" s="41"/>
      <c r="D13" s="3"/>
      <c r="F13" s="46"/>
      <c r="H13" s="3"/>
      <c r="J13" s="47"/>
      <c r="L13" s="46"/>
      <c r="N13" s="3"/>
      <c r="P13" s="46"/>
      <c r="R13" s="3"/>
      <c r="S13" s="47"/>
      <c r="U13" s="46"/>
      <c r="X13" s="20"/>
      <c r="AA13" s="43"/>
      <c r="AG13" s="44"/>
      <c r="AN13" s="45"/>
      <c r="AT13" s="45"/>
    </row>
    <row r="14" spans="1:59" x14ac:dyDescent="0.25">
      <c r="A14" s="16" t="s">
        <v>16</v>
      </c>
      <c r="B14" s="41"/>
      <c r="C14" s="48"/>
      <c r="D14" s="3">
        <v>302245516</v>
      </c>
      <c r="E14" s="15"/>
      <c r="F14" s="46"/>
      <c r="H14" s="3">
        <v>270884316</v>
      </c>
      <c r="I14" s="15"/>
      <c r="J14" s="47"/>
      <c r="K14" s="49">
        <f>D14+H14</f>
        <v>573129832</v>
      </c>
      <c r="L14" s="46"/>
      <c r="N14" s="49">
        <v>1936380</v>
      </c>
      <c r="O14" s="15"/>
      <c r="P14" s="46"/>
      <c r="R14" s="49"/>
      <c r="S14" s="47"/>
      <c r="T14" s="49">
        <f>K14+N14+R14</f>
        <v>575066212</v>
      </c>
      <c r="U14" s="46"/>
      <c r="W14" s="49"/>
      <c r="X14" s="20"/>
      <c r="AA14" s="41"/>
      <c r="AB14" s="50"/>
      <c r="AC14" s="50"/>
      <c r="AD14" s="50"/>
      <c r="AE14" s="51"/>
      <c r="AF14" s="50"/>
      <c r="AG14" s="45"/>
      <c r="AH14" s="52"/>
      <c r="AI14" s="50"/>
      <c r="AJ14" s="50"/>
      <c r="AK14" s="50"/>
      <c r="AL14" s="51"/>
      <c r="AM14" s="51"/>
      <c r="AO14" s="50"/>
      <c r="AP14" s="50"/>
      <c r="AQ14" s="50"/>
      <c r="AR14" s="50"/>
      <c r="AS14" s="51"/>
      <c r="AU14" s="50"/>
      <c r="AV14" s="50"/>
    </row>
    <row r="15" spans="1:59" x14ac:dyDescent="0.25">
      <c r="B15" s="41"/>
      <c r="D15" s="3"/>
      <c r="F15" s="46"/>
      <c r="H15" s="3"/>
      <c r="J15" s="47"/>
      <c r="L15" s="46"/>
      <c r="N15" s="49"/>
      <c r="P15" s="46"/>
      <c r="R15" s="49"/>
      <c r="S15" s="47"/>
      <c r="U15" s="46"/>
      <c r="X15" s="20"/>
      <c r="AA15" s="43"/>
      <c r="AB15" s="50"/>
      <c r="AC15" s="50"/>
      <c r="AD15" s="50"/>
      <c r="AE15" s="51"/>
      <c r="AF15" s="50"/>
      <c r="AG15" s="44"/>
      <c r="AH15" s="52"/>
      <c r="AI15" s="50"/>
      <c r="AJ15" s="50"/>
      <c r="AK15" s="50"/>
      <c r="AL15" s="51"/>
      <c r="AM15" s="51"/>
      <c r="AN15" s="45"/>
      <c r="AO15" s="50"/>
      <c r="AP15" s="50"/>
      <c r="AQ15" s="50"/>
      <c r="AR15" s="50"/>
      <c r="AS15" s="51"/>
      <c r="AT15" s="37"/>
      <c r="AU15" s="50"/>
      <c r="AV15" s="50"/>
    </row>
    <row r="16" spans="1:59" x14ac:dyDescent="0.25">
      <c r="A16" s="16" t="s">
        <v>17</v>
      </c>
      <c r="B16" s="41"/>
      <c r="D16" s="3"/>
      <c r="F16" s="46"/>
      <c r="H16" s="3"/>
      <c r="J16" s="47"/>
      <c r="L16" s="46"/>
      <c r="N16" s="49"/>
      <c r="P16" s="46"/>
      <c r="R16" s="49"/>
      <c r="S16" s="47"/>
      <c r="U16" s="46"/>
      <c r="X16" s="20"/>
      <c r="AA16" s="43"/>
      <c r="AB16" s="50"/>
      <c r="AC16" s="50"/>
      <c r="AD16" s="50"/>
      <c r="AE16" s="51"/>
      <c r="AF16" s="50"/>
      <c r="AG16" s="44"/>
      <c r="AH16" s="52"/>
      <c r="AI16" s="50"/>
      <c r="AJ16" s="50"/>
      <c r="AK16" s="50"/>
      <c r="AL16" s="51"/>
      <c r="AM16" s="51"/>
      <c r="AN16" s="45"/>
      <c r="AO16" s="50"/>
      <c r="AP16" s="50"/>
      <c r="AQ16" s="50"/>
      <c r="AR16" s="50"/>
      <c r="AS16" s="51"/>
      <c r="AT16" s="37"/>
      <c r="AU16" s="50"/>
      <c r="AV16" s="50"/>
    </row>
    <row r="17" spans="1:48" x14ac:dyDescent="0.25">
      <c r="A17" s="48" t="s">
        <v>18</v>
      </c>
      <c r="B17" s="41"/>
      <c r="D17" s="3">
        <v>141693112</v>
      </c>
      <c r="E17" s="15"/>
      <c r="F17" s="46"/>
      <c r="H17" s="3">
        <v>130839361</v>
      </c>
      <c r="I17" s="15"/>
      <c r="J17" s="47"/>
      <c r="K17" s="49">
        <f>D17+H17</f>
        <v>272532473</v>
      </c>
      <c r="L17" s="46"/>
      <c r="N17" s="49">
        <v>989299</v>
      </c>
      <c r="O17" s="15"/>
      <c r="P17" s="46"/>
      <c r="R17" s="49"/>
      <c r="S17" s="47"/>
      <c r="T17" s="49">
        <f>K17+N17+R17</f>
        <v>273521772</v>
      </c>
      <c r="U17" s="46"/>
      <c r="W17" s="49"/>
      <c r="X17" s="20"/>
      <c r="AA17" s="41"/>
      <c r="AB17" s="50"/>
      <c r="AC17" s="50"/>
      <c r="AD17" s="50"/>
      <c r="AE17" s="51"/>
      <c r="AF17" s="50"/>
      <c r="AG17" s="45"/>
      <c r="AH17" s="52"/>
      <c r="AI17" s="50"/>
      <c r="AJ17" s="50"/>
      <c r="AK17" s="50"/>
      <c r="AL17" s="51"/>
      <c r="AM17" s="51"/>
      <c r="AO17" s="50"/>
      <c r="AP17" s="50"/>
      <c r="AQ17" s="50"/>
      <c r="AR17" s="50"/>
      <c r="AS17" s="51"/>
      <c r="AU17" s="50"/>
      <c r="AV17" s="50"/>
    </row>
    <row r="18" spans="1:48" x14ac:dyDescent="0.25">
      <c r="A18" s="48" t="s">
        <v>19</v>
      </c>
      <c r="B18" s="41"/>
      <c r="D18" s="3">
        <v>57534092</v>
      </c>
      <c r="E18" s="15"/>
      <c r="F18" s="46"/>
      <c r="H18" s="3">
        <v>64647350</v>
      </c>
      <c r="I18" s="15"/>
      <c r="J18" s="47"/>
      <c r="K18" s="49">
        <f>D18+H18</f>
        <v>122181442</v>
      </c>
      <c r="L18" s="46"/>
      <c r="N18" s="49">
        <v>2496903</v>
      </c>
      <c r="O18" s="15"/>
      <c r="P18" s="46"/>
      <c r="R18" s="49"/>
      <c r="S18" s="47"/>
      <c r="T18" s="49">
        <f>K18+N18+R18</f>
        <v>124678345</v>
      </c>
      <c r="U18" s="46"/>
      <c r="W18" s="50"/>
      <c r="X18" s="20"/>
      <c r="AA18" s="41"/>
      <c r="AB18" s="50"/>
      <c r="AC18" s="50"/>
      <c r="AD18" s="50"/>
      <c r="AE18" s="51"/>
      <c r="AF18" s="50"/>
      <c r="AG18" s="45"/>
      <c r="AH18" s="52"/>
      <c r="AI18" s="50"/>
      <c r="AJ18" s="50"/>
      <c r="AK18" s="50"/>
      <c r="AL18" s="51"/>
      <c r="AM18" s="51"/>
      <c r="AO18" s="50"/>
      <c r="AP18" s="50"/>
      <c r="AQ18" s="50"/>
      <c r="AR18" s="50"/>
      <c r="AS18" s="51"/>
      <c r="AU18" s="50"/>
      <c r="AV18" s="50"/>
    </row>
    <row r="19" spans="1:48" x14ac:dyDescent="0.25">
      <c r="A19" s="16" t="s">
        <v>20</v>
      </c>
      <c r="B19" s="41"/>
      <c r="D19" s="53">
        <f>SUBTOTAL(9,D17:D18)</f>
        <v>199227204</v>
      </c>
      <c r="E19" s="50"/>
      <c r="F19" s="46"/>
      <c r="H19" s="53">
        <f>SUBTOTAL(9,H17:H18)</f>
        <v>195486711</v>
      </c>
      <c r="I19" s="50"/>
      <c r="J19" s="47"/>
      <c r="K19" s="54">
        <f>SUBTOTAL(9,K17:K18)</f>
        <v>394713915</v>
      </c>
      <c r="L19" s="46"/>
      <c r="N19" s="53">
        <f>SUBTOTAL(9,N17:N18)</f>
        <v>3486202</v>
      </c>
      <c r="O19" s="50"/>
      <c r="P19" s="46"/>
      <c r="R19" s="54"/>
      <c r="S19" s="47"/>
      <c r="T19" s="54">
        <f>SUBTOTAL(9,T17:T18)</f>
        <v>398200117</v>
      </c>
      <c r="U19" s="46"/>
      <c r="V19" s="52"/>
      <c r="W19" s="50"/>
      <c r="X19" s="20"/>
      <c r="AA19" s="41"/>
      <c r="AB19" s="50"/>
      <c r="AC19" s="50"/>
      <c r="AD19" s="50"/>
      <c r="AE19" s="51"/>
      <c r="AF19" s="50"/>
      <c r="AG19" s="45"/>
      <c r="AI19" s="50"/>
      <c r="AJ19" s="50"/>
      <c r="AK19" s="50"/>
      <c r="AL19" s="51"/>
      <c r="AM19" s="51"/>
      <c r="AP19" s="50"/>
      <c r="AQ19" s="50"/>
      <c r="AR19" s="50"/>
      <c r="AS19" s="51"/>
      <c r="AU19" s="50"/>
      <c r="AV19" s="50"/>
    </row>
    <row r="20" spans="1:48" x14ac:dyDescent="0.25">
      <c r="B20" s="41"/>
      <c r="D20" s="3"/>
      <c r="F20" s="46"/>
      <c r="H20" s="3"/>
      <c r="J20" s="47"/>
      <c r="L20" s="46"/>
      <c r="N20" s="3"/>
      <c r="P20" s="46"/>
      <c r="R20" s="3"/>
      <c r="S20" s="47"/>
      <c r="U20" s="46"/>
      <c r="X20" s="20"/>
      <c r="AA20" s="43"/>
      <c r="AG20" s="44"/>
      <c r="AN20" s="45"/>
      <c r="AT20" s="37"/>
    </row>
    <row r="21" spans="1:48" ht="15.75" thickBot="1" x14ac:dyDescent="0.3">
      <c r="A21" s="16" t="s">
        <v>21</v>
      </c>
      <c r="B21" s="41"/>
      <c r="D21" s="55">
        <f>D14-D19</f>
        <v>103018312</v>
      </c>
      <c r="E21" s="50"/>
      <c r="F21" s="46"/>
      <c r="H21" s="55">
        <f>H14-H19</f>
        <v>75397605</v>
      </c>
      <c r="I21" s="50"/>
      <c r="J21" s="47"/>
      <c r="K21" s="55">
        <f>K14-K19</f>
        <v>178415917</v>
      </c>
      <c r="L21" s="46"/>
      <c r="N21" s="55">
        <f>N14-N19</f>
        <v>-1549822</v>
      </c>
      <c r="O21" s="50"/>
      <c r="P21" s="46"/>
      <c r="R21" s="55"/>
      <c r="S21" s="47"/>
      <c r="T21" s="55">
        <f>T14-T19</f>
        <v>176866095</v>
      </c>
      <c r="U21" s="46"/>
      <c r="V21" s="52"/>
      <c r="W21" s="49"/>
      <c r="X21" s="20"/>
      <c r="AA21" s="41"/>
      <c r="AB21" s="50"/>
      <c r="AC21" s="50"/>
      <c r="AD21" s="50"/>
      <c r="AE21" s="51"/>
      <c r="AF21" s="50"/>
      <c r="AG21" s="45"/>
      <c r="AH21" s="52"/>
      <c r="AI21" s="50"/>
      <c r="AJ21" s="50"/>
      <c r="AK21" s="50"/>
      <c r="AL21" s="51"/>
      <c r="AM21" s="51"/>
      <c r="AO21" s="50"/>
      <c r="AP21" s="50"/>
      <c r="AQ21" s="50"/>
      <c r="AR21" s="50"/>
      <c r="AS21" s="51"/>
      <c r="AU21" s="50"/>
      <c r="AV21" s="50"/>
    </row>
    <row r="22" spans="1:48" ht="15.75" thickTop="1" x14ac:dyDescent="0.25">
      <c r="B22" s="41"/>
      <c r="D22" s="3"/>
      <c r="F22" s="46"/>
      <c r="H22" s="3"/>
      <c r="J22" s="47"/>
      <c r="L22" s="46"/>
      <c r="N22" s="3"/>
      <c r="P22" s="46"/>
      <c r="R22" s="3"/>
      <c r="S22" s="47"/>
      <c r="U22" s="46"/>
      <c r="X22" s="20"/>
      <c r="AA22" s="43"/>
      <c r="AB22" s="50"/>
      <c r="AC22" s="50"/>
      <c r="AD22" s="50"/>
      <c r="AE22" s="51"/>
      <c r="AF22" s="50"/>
      <c r="AG22" s="44"/>
      <c r="AH22" s="52"/>
      <c r="AI22" s="50"/>
      <c r="AJ22" s="50"/>
      <c r="AK22" s="50"/>
      <c r="AL22" s="51"/>
      <c r="AM22" s="51"/>
      <c r="AN22" s="45"/>
      <c r="AO22" s="50"/>
      <c r="AP22" s="50"/>
      <c r="AQ22" s="50"/>
      <c r="AR22" s="50"/>
      <c r="AS22" s="51"/>
      <c r="AT22" s="37"/>
      <c r="AU22" s="50"/>
      <c r="AV22" s="50"/>
    </row>
    <row r="23" spans="1:48" x14ac:dyDescent="0.25">
      <c r="A23" s="16" t="s">
        <v>22</v>
      </c>
      <c r="B23" s="46"/>
      <c r="D23" s="3"/>
      <c r="F23" s="46"/>
      <c r="H23" s="3"/>
      <c r="J23" s="47"/>
      <c r="L23" s="46"/>
      <c r="N23" s="3"/>
      <c r="P23" s="46"/>
      <c r="R23" s="3"/>
      <c r="S23" s="47"/>
      <c r="U23" s="46"/>
      <c r="X23" s="47"/>
      <c r="AA23" s="56"/>
      <c r="AB23" s="50"/>
      <c r="AC23" s="50"/>
      <c r="AD23" s="50"/>
      <c r="AE23" s="51"/>
      <c r="AF23" s="50"/>
      <c r="AG23" s="44"/>
      <c r="AH23" s="52"/>
      <c r="AI23" s="50"/>
      <c r="AJ23" s="50"/>
      <c r="AK23" s="50"/>
      <c r="AL23" s="51"/>
      <c r="AM23" s="51"/>
      <c r="AN23" s="45"/>
      <c r="AO23" s="50"/>
      <c r="AP23" s="50"/>
      <c r="AQ23" s="50"/>
      <c r="AR23" s="50"/>
      <c r="AS23" s="51"/>
      <c r="AT23" s="37"/>
      <c r="AU23" s="50"/>
      <c r="AV23" s="50"/>
    </row>
    <row r="24" spans="1:48" x14ac:dyDescent="0.25">
      <c r="A24" s="48" t="s">
        <v>23</v>
      </c>
      <c r="B24" s="46"/>
      <c r="D24" s="3">
        <v>2682125</v>
      </c>
      <c r="E24" s="15"/>
      <c r="F24" s="46"/>
      <c r="H24" s="3">
        <v>2263440</v>
      </c>
      <c r="I24" s="15"/>
      <c r="J24" s="47"/>
      <c r="K24" s="49">
        <f t="shared" ref="K24:K33" si="0">D24+H24</f>
        <v>4945565</v>
      </c>
      <c r="L24" s="46"/>
      <c r="N24" s="3">
        <v>48895</v>
      </c>
      <c r="O24" s="15"/>
      <c r="P24" s="46"/>
      <c r="R24" s="3"/>
      <c r="S24" s="47"/>
      <c r="T24" s="49">
        <f t="shared" ref="T24:T33" si="1">K24+N24+R24</f>
        <v>4994460</v>
      </c>
      <c r="U24" s="46"/>
      <c r="W24" s="49"/>
      <c r="X24" s="47"/>
      <c r="AA24" s="46"/>
      <c r="AB24" s="50"/>
      <c r="AC24" s="50"/>
      <c r="AD24" s="50"/>
      <c r="AE24" s="51"/>
      <c r="AF24" s="50"/>
      <c r="AG24" s="45"/>
      <c r="AH24" s="52"/>
      <c r="AI24" s="50"/>
      <c r="AJ24" s="50"/>
      <c r="AK24" s="50"/>
      <c r="AL24" s="51"/>
      <c r="AM24" s="51"/>
      <c r="AO24" s="50"/>
      <c r="AP24" s="50"/>
      <c r="AQ24" s="50"/>
      <c r="AR24" s="50"/>
      <c r="AS24" s="51"/>
      <c r="AU24" s="50"/>
      <c r="AV24" s="50"/>
    </row>
    <row r="25" spans="1:48" x14ac:dyDescent="0.25">
      <c r="A25" s="48" t="s">
        <v>24</v>
      </c>
      <c r="B25" s="46"/>
      <c r="D25" s="3">
        <v>-51601565</v>
      </c>
      <c r="E25" s="15"/>
      <c r="F25" s="46"/>
      <c r="H25" s="3">
        <v>-35812939</v>
      </c>
      <c r="I25" s="15"/>
      <c r="J25" s="47"/>
      <c r="K25" s="49">
        <f t="shared" si="0"/>
        <v>-87414504</v>
      </c>
      <c r="L25" s="46"/>
      <c r="N25" s="3">
        <v>-2399383</v>
      </c>
      <c r="O25" s="15"/>
      <c r="P25" s="46"/>
      <c r="R25" s="3"/>
      <c r="S25" s="47"/>
      <c r="T25" s="49">
        <f t="shared" si="1"/>
        <v>-89813887</v>
      </c>
      <c r="U25" s="46"/>
      <c r="W25" s="49"/>
      <c r="X25" s="47"/>
      <c r="AA25" s="46"/>
      <c r="AB25" s="50"/>
      <c r="AC25" s="50"/>
      <c r="AD25" s="50"/>
      <c r="AE25" s="51"/>
      <c r="AF25" s="50"/>
      <c r="AG25" s="45"/>
      <c r="AH25" s="52"/>
      <c r="AI25" s="50"/>
      <c r="AJ25" s="50"/>
      <c r="AK25" s="50"/>
      <c r="AL25" s="51"/>
      <c r="AM25" s="51"/>
      <c r="AO25" s="50"/>
      <c r="AP25" s="50"/>
      <c r="AQ25" s="50"/>
      <c r="AR25" s="50"/>
      <c r="AS25" s="51"/>
      <c r="AU25" s="50"/>
      <c r="AV25" s="50"/>
    </row>
    <row r="26" spans="1:48" x14ac:dyDescent="0.25">
      <c r="A26" s="48" t="s">
        <v>25</v>
      </c>
      <c r="B26" s="46"/>
      <c r="D26" s="3">
        <v>0</v>
      </c>
      <c r="E26" s="15"/>
      <c r="F26" s="46"/>
      <c r="H26" s="3">
        <v>0</v>
      </c>
      <c r="I26" s="15"/>
      <c r="J26" s="47"/>
      <c r="K26" s="49">
        <f t="shared" si="0"/>
        <v>0</v>
      </c>
      <c r="L26" s="46"/>
      <c r="N26" s="3">
        <v>0</v>
      </c>
      <c r="O26" s="15"/>
      <c r="P26" s="46"/>
      <c r="R26" s="3"/>
      <c r="S26" s="47"/>
      <c r="T26" s="49">
        <f t="shared" si="1"/>
        <v>0</v>
      </c>
      <c r="U26" s="46"/>
      <c r="W26" s="49"/>
      <c r="X26" s="47"/>
      <c r="AA26" s="46"/>
      <c r="AB26" s="50"/>
      <c r="AC26" s="50"/>
      <c r="AD26" s="50"/>
      <c r="AE26" s="51"/>
      <c r="AF26" s="50"/>
      <c r="AG26" s="45"/>
      <c r="AH26" s="52"/>
      <c r="AI26" s="50"/>
      <c r="AJ26" s="50"/>
      <c r="AK26" s="50"/>
      <c r="AL26" s="51"/>
      <c r="AM26" s="51"/>
      <c r="AO26" s="50"/>
      <c r="AP26" s="50"/>
      <c r="AQ26" s="50"/>
      <c r="AR26" s="50"/>
      <c r="AS26" s="51"/>
      <c r="AU26" s="50"/>
      <c r="AV26" s="50"/>
    </row>
    <row r="27" spans="1:48" ht="12.75" customHeight="1" x14ac:dyDescent="0.25">
      <c r="A27" s="48" t="s">
        <v>26</v>
      </c>
      <c r="B27" s="46"/>
      <c r="D27" s="3">
        <v>-2865574</v>
      </c>
      <c r="E27" s="50"/>
      <c r="F27" s="46"/>
      <c r="H27" s="3">
        <v>-2938073</v>
      </c>
      <c r="I27" s="50"/>
      <c r="J27" s="47"/>
      <c r="K27" s="49">
        <f t="shared" si="0"/>
        <v>-5803647</v>
      </c>
      <c r="L27" s="46"/>
      <c r="N27" s="3">
        <v>-104012</v>
      </c>
      <c r="O27" s="50"/>
      <c r="P27" s="46"/>
      <c r="R27" s="3"/>
      <c r="S27" s="47"/>
      <c r="T27" s="49">
        <f t="shared" si="1"/>
        <v>-5907659</v>
      </c>
      <c r="U27" s="46"/>
      <c r="W27" s="49"/>
      <c r="X27" s="47"/>
      <c r="AA27" s="46"/>
      <c r="AB27" s="50"/>
      <c r="AC27" s="50"/>
      <c r="AD27" s="50"/>
      <c r="AE27" s="51"/>
      <c r="AF27" s="50"/>
      <c r="AG27" s="45"/>
      <c r="AH27" s="52"/>
      <c r="AI27" s="50"/>
      <c r="AJ27" s="50"/>
      <c r="AK27" s="50"/>
      <c r="AL27" s="51"/>
      <c r="AM27" s="51"/>
      <c r="AO27" s="50"/>
      <c r="AP27" s="50"/>
      <c r="AQ27" s="50"/>
      <c r="AR27" s="50"/>
      <c r="AS27" s="51"/>
      <c r="AU27" s="50"/>
      <c r="AV27" s="50"/>
    </row>
    <row r="28" spans="1:48" x14ac:dyDescent="0.25">
      <c r="A28" s="48" t="s">
        <v>27</v>
      </c>
      <c r="B28" s="46"/>
      <c r="D28" s="3">
        <v>-1230596</v>
      </c>
      <c r="E28" s="15"/>
      <c r="F28" s="46"/>
      <c r="H28" s="3">
        <v>97711</v>
      </c>
      <c r="I28" s="15"/>
      <c r="J28" s="47"/>
      <c r="K28" s="49">
        <f t="shared" si="0"/>
        <v>-1132885</v>
      </c>
      <c r="L28" s="46"/>
      <c r="N28" s="3">
        <v>-46766</v>
      </c>
      <c r="O28" s="15"/>
      <c r="P28" s="46"/>
      <c r="R28" s="3"/>
      <c r="S28" s="47"/>
      <c r="T28" s="49">
        <f t="shared" si="1"/>
        <v>-1179651</v>
      </c>
      <c r="U28" s="46"/>
      <c r="W28" s="49"/>
      <c r="X28" s="47"/>
      <c r="AA28" s="46"/>
      <c r="AB28" s="50"/>
      <c r="AC28" s="50"/>
      <c r="AD28" s="50"/>
      <c r="AE28" s="51"/>
      <c r="AF28" s="50"/>
      <c r="AG28" s="45"/>
      <c r="AH28" s="52"/>
      <c r="AI28" s="50"/>
      <c r="AJ28" s="50"/>
      <c r="AK28" s="50"/>
      <c r="AL28" s="51"/>
      <c r="AM28" s="51"/>
      <c r="AN28" s="45"/>
      <c r="AO28" s="50"/>
      <c r="AP28" s="50"/>
      <c r="AQ28" s="50"/>
      <c r="AR28" s="50"/>
      <c r="AS28" s="51"/>
      <c r="AT28" s="45"/>
      <c r="AU28" s="50"/>
      <c r="AV28" s="50"/>
    </row>
    <row r="29" spans="1:48" x14ac:dyDescent="0.25">
      <c r="A29" s="48" t="s">
        <v>28</v>
      </c>
      <c r="B29" s="46"/>
      <c r="D29" s="3">
        <v>-65322</v>
      </c>
      <c r="E29" s="50"/>
      <c r="F29" s="46"/>
      <c r="H29" s="3">
        <v>-93575</v>
      </c>
      <c r="I29" s="50"/>
      <c r="J29" s="47"/>
      <c r="K29" s="49">
        <f t="shared" si="0"/>
        <v>-158897</v>
      </c>
      <c r="L29" s="46"/>
      <c r="N29" s="3">
        <v>0</v>
      </c>
      <c r="O29" s="50"/>
      <c r="P29" s="46"/>
      <c r="R29" s="3"/>
      <c r="S29" s="47"/>
      <c r="T29" s="49">
        <f t="shared" si="1"/>
        <v>-158897</v>
      </c>
      <c r="U29" s="46"/>
      <c r="W29" s="49"/>
      <c r="X29" s="47"/>
      <c r="AA29" s="46"/>
      <c r="AB29" s="50"/>
      <c r="AC29" s="50"/>
      <c r="AD29" s="50"/>
      <c r="AE29" s="51"/>
      <c r="AF29" s="50"/>
      <c r="AG29" s="45"/>
      <c r="AH29" s="52"/>
      <c r="AI29" s="50"/>
      <c r="AJ29" s="50"/>
      <c r="AK29" s="50"/>
      <c r="AL29" s="51"/>
      <c r="AM29" s="51"/>
      <c r="AO29" s="50"/>
      <c r="AP29" s="50"/>
      <c r="AQ29" s="50"/>
      <c r="AR29" s="50"/>
      <c r="AS29" s="51"/>
      <c r="AU29" s="50"/>
      <c r="AV29" s="50"/>
    </row>
    <row r="30" spans="1:48" x14ac:dyDescent="0.25">
      <c r="A30" s="57" t="s">
        <v>29</v>
      </c>
      <c r="B30" s="46"/>
      <c r="D30" s="3">
        <v>-15956066</v>
      </c>
      <c r="E30" s="50"/>
      <c r="F30" s="46"/>
      <c r="H30" s="3">
        <v>-24573073</v>
      </c>
      <c r="I30" s="50"/>
      <c r="J30" s="47"/>
      <c r="K30" s="49">
        <f t="shared" si="0"/>
        <v>-40529139</v>
      </c>
      <c r="L30" s="46"/>
      <c r="N30" s="3">
        <v>-1380658</v>
      </c>
      <c r="O30" s="50"/>
      <c r="P30" s="46"/>
      <c r="R30" s="3"/>
      <c r="S30" s="47"/>
      <c r="T30" s="49">
        <f t="shared" si="1"/>
        <v>-41909797</v>
      </c>
      <c r="U30" s="46"/>
      <c r="W30" s="49"/>
      <c r="X30" s="47"/>
      <c r="AA30" s="46"/>
      <c r="AB30" s="50"/>
      <c r="AC30" s="50"/>
      <c r="AD30" s="50"/>
      <c r="AE30" s="51"/>
      <c r="AF30" s="50"/>
      <c r="AG30" s="45"/>
      <c r="AH30" s="52"/>
      <c r="AI30" s="50"/>
      <c r="AJ30" s="50"/>
      <c r="AK30" s="50"/>
      <c r="AL30" s="51"/>
      <c r="AM30" s="51"/>
      <c r="AO30" s="50"/>
      <c r="AP30" s="50"/>
      <c r="AQ30" s="50"/>
      <c r="AR30" s="50"/>
      <c r="AS30" s="51"/>
      <c r="AU30" s="50"/>
      <c r="AV30" s="50"/>
    </row>
    <row r="31" spans="1:48" x14ac:dyDescent="0.25">
      <c r="A31" s="48" t="s">
        <v>30</v>
      </c>
      <c r="B31" s="41"/>
      <c r="D31" s="3">
        <v>16030043</v>
      </c>
      <c r="E31" s="15"/>
      <c r="F31" s="46"/>
      <c r="H31" s="3">
        <v>10420033</v>
      </c>
      <c r="I31" s="15"/>
      <c r="J31" s="47"/>
      <c r="K31" s="49">
        <f t="shared" si="0"/>
        <v>26450076</v>
      </c>
      <c r="L31" s="46"/>
      <c r="N31" s="3">
        <v>63252</v>
      </c>
      <c r="O31" s="15"/>
      <c r="P31" s="46"/>
      <c r="R31" s="3"/>
      <c r="S31" s="47"/>
      <c r="T31" s="49">
        <f t="shared" si="1"/>
        <v>26513328</v>
      </c>
      <c r="U31" s="46"/>
      <c r="W31" s="50"/>
      <c r="X31" s="20"/>
      <c r="AA31" s="41"/>
      <c r="AB31" s="50"/>
      <c r="AC31" s="50"/>
      <c r="AD31" s="50"/>
      <c r="AE31" s="51"/>
      <c r="AF31" s="50"/>
      <c r="AG31" s="45"/>
      <c r="AH31" s="52"/>
      <c r="AI31" s="50"/>
      <c r="AJ31" s="50"/>
      <c r="AK31" s="50"/>
      <c r="AL31" s="51"/>
      <c r="AM31" s="51"/>
      <c r="AO31" s="50"/>
      <c r="AP31" s="50"/>
      <c r="AQ31" s="50"/>
      <c r="AR31" s="50"/>
      <c r="AS31" s="51"/>
      <c r="AU31" s="50"/>
      <c r="AV31" s="50"/>
    </row>
    <row r="32" spans="1:48" x14ac:dyDescent="0.25">
      <c r="A32" s="48" t="s">
        <v>31</v>
      </c>
      <c r="B32" s="41"/>
      <c r="D32" s="3">
        <v>-1019683</v>
      </c>
      <c r="E32" s="50"/>
      <c r="F32" s="46"/>
      <c r="H32" s="3">
        <v>-765898</v>
      </c>
      <c r="I32" s="50"/>
      <c r="J32" s="47"/>
      <c r="K32" s="49">
        <f t="shared" si="0"/>
        <v>-1785581</v>
      </c>
      <c r="L32" s="46"/>
      <c r="N32" s="3">
        <v>3373419</v>
      </c>
      <c r="O32" s="50"/>
      <c r="P32" s="46"/>
      <c r="R32" s="3"/>
      <c r="S32" s="47"/>
      <c r="T32" s="49">
        <f t="shared" si="1"/>
        <v>1587838</v>
      </c>
      <c r="U32" s="46"/>
      <c r="W32" s="49"/>
      <c r="X32" s="20"/>
      <c r="AA32" s="41"/>
      <c r="AB32" s="50"/>
      <c r="AC32" s="50"/>
      <c r="AD32" s="50"/>
      <c r="AE32" s="51"/>
      <c r="AF32" s="50"/>
      <c r="AG32" s="45"/>
      <c r="AH32" s="52"/>
      <c r="AI32" s="50"/>
      <c r="AJ32" s="50"/>
      <c r="AK32" s="50"/>
      <c r="AL32" s="51"/>
      <c r="AM32" s="51"/>
      <c r="AO32" s="50"/>
      <c r="AP32" s="50"/>
      <c r="AQ32" s="50"/>
      <c r="AR32" s="50"/>
      <c r="AS32" s="51"/>
      <c r="AU32" s="50"/>
      <c r="AV32" s="50"/>
    </row>
    <row r="33" spans="1:53" ht="12" customHeight="1" x14ac:dyDescent="0.2">
      <c r="A33" s="48" t="s">
        <v>32</v>
      </c>
      <c r="B33" s="41"/>
      <c r="D33" s="3">
        <v>-55549876</v>
      </c>
      <c r="E33" s="50"/>
      <c r="F33" s="46"/>
      <c r="H33" s="3">
        <v>-37583427</v>
      </c>
      <c r="I33" s="50"/>
      <c r="J33" s="47"/>
      <c r="K33" s="49">
        <f t="shared" si="0"/>
        <v>-93133303</v>
      </c>
      <c r="L33" s="46"/>
      <c r="N33" s="3">
        <v>-349929</v>
      </c>
      <c r="O33" s="50"/>
      <c r="P33" s="46"/>
      <c r="R33" s="3"/>
      <c r="S33" s="47"/>
      <c r="T33" s="49">
        <f t="shared" si="1"/>
        <v>-93483232</v>
      </c>
      <c r="U33" s="46"/>
      <c r="W33" s="49"/>
      <c r="X33" s="20"/>
      <c r="AA33" s="41"/>
      <c r="AB33" s="50"/>
      <c r="AC33" s="50"/>
      <c r="AD33" s="50"/>
      <c r="AE33" s="51"/>
      <c r="AF33" s="50"/>
      <c r="AG33" s="45"/>
      <c r="AH33" s="52"/>
      <c r="AI33" s="50"/>
      <c r="AJ33" s="50"/>
      <c r="AK33" s="50"/>
      <c r="AL33" s="51"/>
      <c r="AM33" s="51"/>
      <c r="AO33" s="50"/>
      <c r="AP33" s="50"/>
      <c r="AQ33" s="50"/>
      <c r="AR33" s="50"/>
      <c r="AS33" s="51"/>
      <c r="AU33" s="50"/>
      <c r="AV33" s="50"/>
      <c r="AW33" s="7"/>
    </row>
    <row r="34" spans="1:53" x14ac:dyDescent="0.25">
      <c r="A34" s="16" t="s">
        <v>33</v>
      </c>
      <c r="B34" s="41"/>
      <c r="D34" s="53">
        <f>SUBTOTAL(9,D24:D33)</f>
        <v>-109576514</v>
      </c>
      <c r="E34" s="15"/>
      <c r="F34" s="46"/>
      <c r="G34" s="15"/>
      <c r="H34" s="53">
        <f>SUBTOTAL(9,H24:H33)</f>
        <v>-88985801</v>
      </c>
      <c r="I34" s="15"/>
      <c r="J34" s="47"/>
      <c r="K34" s="58">
        <f>SUBTOTAL(9,K24:K33)</f>
        <v>-198562315</v>
      </c>
      <c r="L34" s="46"/>
      <c r="N34" s="53">
        <f>SUBTOTAL(9,N24:N33)</f>
        <v>-795182</v>
      </c>
      <c r="O34" s="15"/>
      <c r="P34" s="46"/>
      <c r="R34" s="53"/>
      <c r="S34" s="47"/>
      <c r="T34" s="58">
        <f>SUBTOTAL(9,T24:T33)</f>
        <v>-199357497</v>
      </c>
      <c r="U34" s="46"/>
      <c r="V34" s="52"/>
      <c r="W34" s="15"/>
      <c r="X34" s="20"/>
      <c r="AA34" s="41"/>
      <c r="AB34" s="15"/>
      <c r="AC34" s="15"/>
      <c r="AD34" s="15"/>
      <c r="AE34" s="59"/>
      <c r="AF34" s="15"/>
      <c r="AG34" s="45"/>
      <c r="AH34" s="52"/>
      <c r="AI34" s="15"/>
      <c r="AJ34" s="15"/>
      <c r="AK34" s="15"/>
      <c r="AL34" s="59"/>
      <c r="AM34" s="59"/>
      <c r="AO34" s="50"/>
      <c r="AP34" s="15"/>
      <c r="AQ34" s="15"/>
      <c r="AR34" s="15"/>
      <c r="AS34" s="59"/>
      <c r="AU34" s="15"/>
      <c r="AV34" s="15"/>
    </row>
    <row r="35" spans="1:53" ht="12.75" x14ac:dyDescent="0.2">
      <c r="A35" s="48"/>
      <c r="B35" s="41"/>
      <c r="D35" s="3"/>
      <c r="E35" s="15"/>
      <c r="F35" s="46"/>
      <c r="H35" s="3"/>
      <c r="I35" s="15"/>
      <c r="J35" s="47"/>
      <c r="K35" s="58"/>
      <c r="L35" s="46"/>
      <c r="N35" s="3"/>
      <c r="O35" s="15"/>
      <c r="P35" s="46"/>
      <c r="R35" s="3"/>
      <c r="S35" s="47"/>
      <c r="T35" s="58"/>
      <c r="U35" s="46"/>
      <c r="W35" s="15"/>
      <c r="X35" s="20"/>
      <c r="AA35" s="43"/>
      <c r="AB35" s="50"/>
      <c r="AC35" s="50"/>
      <c r="AD35" s="50"/>
      <c r="AE35" s="51"/>
      <c r="AF35" s="50"/>
      <c r="AG35" s="44"/>
      <c r="AH35" s="52"/>
      <c r="AI35" s="50"/>
      <c r="AJ35" s="50"/>
      <c r="AK35" s="50"/>
      <c r="AL35" s="51"/>
      <c r="AM35" s="51"/>
      <c r="AN35" s="45"/>
      <c r="AO35" s="50"/>
      <c r="AP35" s="50"/>
      <c r="AQ35" s="50"/>
      <c r="AR35" s="50"/>
      <c r="AS35" s="51"/>
      <c r="AT35" s="37"/>
      <c r="AU35" s="50"/>
      <c r="AV35" s="50"/>
      <c r="AW35" s="7"/>
    </row>
    <row r="36" spans="1:53" ht="13.5" thickBot="1" x14ac:dyDescent="0.25">
      <c r="A36" s="16" t="s">
        <v>34</v>
      </c>
      <c r="B36" s="41"/>
      <c r="D36" s="55">
        <f>D21+D34</f>
        <v>-6558202</v>
      </c>
      <c r="E36" s="50"/>
      <c r="F36" s="41"/>
      <c r="H36" s="60">
        <f>H21+H34</f>
        <v>-13588196</v>
      </c>
      <c r="I36" s="50"/>
      <c r="J36" s="20"/>
      <c r="K36" s="60">
        <f>K21+K34</f>
        <v>-20146398</v>
      </c>
      <c r="L36" s="41"/>
      <c r="N36" s="60">
        <f>N21+N34</f>
        <v>-2345004</v>
      </c>
      <c r="O36" s="50"/>
      <c r="P36" s="41"/>
      <c r="R36" s="60"/>
      <c r="S36" s="20"/>
      <c r="T36" s="60">
        <f>T21+T34</f>
        <v>-22491402</v>
      </c>
      <c r="U36" s="41"/>
      <c r="V36" s="52"/>
      <c r="W36" s="50"/>
      <c r="X36" s="20"/>
      <c r="AA36" s="41"/>
      <c r="AB36" s="50"/>
      <c r="AC36" s="50"/>
      <c r="AD36" s="50"/>
      <c r="AE36" s="51"/>
      <c r="AF36" s="50"/>
      <c r="AG36" s="45"/>
      <c r="AH36" s="52"/>
      <c r="AI36" s="50"/>
      <c r="AJ36" s="50"/>
      <c r="AK36" s="50"/>
      <c r="AL36" s="51"/>
      <c r="AM36" s="51"/>
      <c r="AO36" s="50"/>
      <c r="AP36" s="50"/>
      <c r="AQ36" s="50"/>
      <c r="AR36" s="50"/>
      <c r="AS36" s="51"/>
      <c r="AU36" s="50"/>
      <c r="AV36" s="50"/>
      <c r="AW36" s="7"/>
    </row>
    <row r="37" spans="1:53" ht="15.75" thickTop="1" x14ac:dyDescent="0.25">
      <c r="B37" s="41"/>
      <c r="D37" s="3"/>
      <c r="F37" s="41"/>
      <c r="H37" s="61"/>
      <c r="J37" s="20"/>
      <c r="L37" s="41"/>
      <c r="N37" s="3"/>
      <c r="P37" s="41"/>
      <c r="R37" s="3"/>
      <c r="S37" s="20"/>
      <c r="U37" s="41"/>
      <c r="X37" s="20"/>
      <c r="AA37" s="43"/>
      <c r="AB37" s="50"/>
      <c r="AC37" s="50"/>
      <c r="AD37" s="50"/>
      <c r="AE37" s="51"/>
      <c r="AF37" s="50"/>
      <c r="AG37" s="44"/>
      <c r="AH37" s="52"/>
      <c r="AI37" s="50"/>
      <c r="AJ37" s="50"/>
      <c r="AK37" s="50"/>
      <c r="AL37" s="51"/>
      <c r="AM37" s="51"/>
      <c r="AN37" s="45"/>
      <c r="AO37" s="50"/>
      <c r="AP37" s="50"/>
      <c r="AQ37" s="50"/>
      <c r="AR37" s="50"/>
      <c r="AS37" s="51"/>
      <c r="AT37" s="37"/>
      <c r="AU37" s="50"/>
      <c r="AV37" s="50"/>
    </row>
    <row r="38" spans="1:53" x14ac:dyDescent="0.25">
      <c r="B38" s="41"/>
      <c r="D38" s="3"/>
      <c r="F38" s="46"/>
      <c r="H38" s="3"/>
      <c r="J38" s="47"/>
      <c r="L38" s="46"/>
      <c r="N38" s="3"/>
      <c r="P38" s="46"/>
      <c r="R38" s="3"/>
      <c r="S38" s="47"/>
      <c r="U38" s="46"/>
      <c r="X38" s="20"/>
      <c r="AA38" s="43"/>
      <c r="AB38" s="50"/>
      <c r="AC38" s="50"/>
      <c r="AD38" s="50"/>
      <c r="AE38" s="51"/>
      <c r="AF38" s="50"/>
      <c r="AG38" s="44"/>
      <c r="AH38" s="52"/>
      <c r="AI38" s="50"/>
      <c r="AJ38" s="50"/>
      <c r="AK38" s="50"/>
      <c r="AL38" s="51"/>
      <c r="AM38" s="51"/>
      <c r="AN38" s="45"/>
      <c r="AO38" s="50"/>
      <c r="AP38" s="50"/>
      <c r="AQ38" s="50"/>
      <c r="AR38" s="50"/>
      <c r="AS38" s="51"/>
      <c r="AT38" s="37"/>
      <c r="AU38" s="50"/>
      <c r="AV38" s="50"/>
    </row>
    <row r="39" spans="1:53" x14ac:dyDescent="0.25">
      <c r="A39" s="48" t="s">
        <v>35</v>
      </c>
      <c r="B39" s="41"/>
      <c r="D39" s="3">
        <v>46548430</v>
      </c>
      <c r="E39" s="15"/>
      <c r="F39" s="46"/>
      <c r="H39" s="3">
        <v>26984355</v>
      </c>
      <c r="I39" s="15"/>
      <c r="J39" s="47"/>
      <c r="K39" s="49">
        <f>D39+H39</f>
        <v>73532785</v>
      </c>
      <c r="L39" s="46"/>
      <c r="N39" s="3">
        <v>358853</v>
      </c>
      <c r="O39" s="15"/>
      <c r="P39" s="46"/>
      <c r="R39" s="3"/>
      <c r="S39" s="47"/>
      <c r="T39" s="49">
        <f>K39+N39+R39</f>
        <v>73891638</v>
      </c>
      <c r="U39" s="46"/>
      <c r="W39" s="49"/>
      <c r="X39" s="20"/>
      <c r="AA39" s="41"/>
      <c r="AB39" s="50"/>
      <c r="AC39" s="50"/>
      <c r="AD39" s="50"/>
      <c r="AE39" s="51"/>
      <c r="AF39" s="50"/>
      <c r="AG39" s="45"/>
      <c r="AH39" s="52"/>
      <c r="AI39" s="50"/>
      <c r="AJ39" s="50"/>
      <c r="AK39" s="50"/>
      <c r="AL39" s="51"/>
      <c r="AM39" s="51"/>
      <c r="AO39" s="50"/>
      <c r="AP39" s="50"/>
      <c r="AQ39" s="50"/>
      <c r="AR39" s="50"/>
      <c r="AS39" s="51"/>
      <c r="AU39" s="50"/>
      <c r="AV39" s="50"/>
      <c r="AY39" s="25"/>
      <c r="AZ39" s="25"/>
    </row>
    <row r="40" spans="1:53" x14ac:dyDescent="0.25">
      <c r="A40" s="48" t="s">
        <v>36</v>
      </c>
      <c r="B40" s="41"/>
      <c r="D40" s="3">
        <v>12344</v>
      </c>
      <c r="E40" s="15"/>
      <c r="F40" s="46"/>
      <c r="H40" s="3">
        <v>53334</v>
      </c>
      <c r="I40" s="15"/>
      <c r="J40" s="47"/>
      <c r="K40" s="49">
        <f>D40+H40</f>
        <v>65678</v>
      </c>
      <c r="L40" s="46"/>
      <c r="N40" s="3">
        <v>0</v>
      </c>
      <c r="O40" s="15"/>
      <c r="P40" s="46"/>
      <c r="R40" s="3"/>
      <c r="S40" s="47"/>
      <c r="T40" s="49">
        <f>K40+N40+R40</f>
        <v>65678</v>
      </c>
      <c r="U40" s="46"/>
      <c r="W40" s="49"/>
      <c r="X40" s="20"/>
      <c r="AA40" s="41"/>
      <c r="AB40" s="50"/>
      <c r="AC40" s="50"/>
      <c r="AD40" s="50"/>
      <c r="AE40" s="51"/>
      <c r="AF40" s="50"/>
      <c r="AG40" s="45"/>
      <c r="AH40" s="52"/>
      <c r="AI40" s="50"/>
      <c r="AJ40" s="50"/>
      <c r="AK40" s="50"/>
      <c r="AL40" s="51"/>
      <c r="AM40" s="51"/>
      <c r="AO40" s="50"/>
      <c r="AP40" s="50"/>
      <c r="AQ40" s="50"/>
      <c r="AR40" s="50"/>
      <c r="AS40" s="51"/>
      <c r="AU40" s="50"/>
      <c r="AV40" s="50"/>
    </row>
    <row r="41" spans="1:53" x14ac:dyDescent="0.25">
      <c r="A41" s="48" t="s">
        <v>37</v>
      </c>
      <c r="B41" s="41"/>
      <c r="D41" s="3">
        <v>0</v>
      </c>
      <c r="F41" s="46"/>
      <c r="H41" s="3">
        <v>0</v>
      </c>
      <c r="J41" s="47"/>
      <c r="K41" s="49">
        <f>D41+H41</f>
        <v>0</v>
      </c>
      <c r="L41" s="46"/>
      <c r="N41" s="3">
        <v>0</v>
      </c>
      <c r="P41" s="46"/>
      <c r="R41" s="3"/>
      <c r="S41" s="47"/>
      <c r="T41" s="49">
        <f>K41+N41+R41</f>
        <v>0</v>
      </c>
      <c r="U41" s="46"/>
      <c r="X41" s="20"/>
      <c r="AA41" s="41"/>
      <c r="AB41" s="50"/>
      <c r="AC41" s="50"/>
      <c r="AD41" s="50"/>
      <c r="AE41" s="51"/>
      <c r="AF41" s="50"/>
      <c r="AG41" s="45"/>
      <c r="AH41" s="52"/>
      <c r="AI41" s="50"/>
      <c r="AJ41" s="50"/>
      <c r="AK41" s="50"/>
      <c r="AL41" s="51"/>
      <c r="AM41" s="51"/>
      <c r="AN41" s="45"/>
      <c r="AO41" s="50"/>
      <c r="AP41" s="50"/>
      <c r="AQ41" s="50"/>
      <c r="AR41" s="50"/>
      <c r="AS41" s="51"/>
      <c r="AT41" s="45"/>
      <c r="AU41" s="50"/>
      <c r="AV41" s="50"/>
    </row>
    <row r="42" spans="1:53" x14ac:dyDescent="0.25">
      <c r="A42" s="48" t="s">
        <v>38</v>
      </c>
      <c r="B42" s="41"/>
      <c r="D42" s="3">
        <v>-24538645</v>
      </c>
      <c r="E42" s="15"/>
      <c r="F42" s="46"/>
      <c r="H42" s="3">
        <v>-21271435</v>
      </c>
      <c r="I42" s="15"/>
      <c r="J42" s="47"/>
      <c r="K42" s="49">
        <f>D42+H42</f>
        <v>-45810080</v>
      </c>
      <c r="L42" s="46"/>
      <c r="N42" s="3">
        <v>-104299</v>
      </c>
      <c r="O42" s="15"/>
      <c r="P42" s="46"/>
      <c r="R42" s="3"/>
      <c r="S42" s="47"/>
      <c r="T42" s="49">
        <f>K42+N42+R42</f>
        <v>-45914379</v>
      </c>
      <c r="U42" s="46"/>
      <c r="W42" s="49"/>
      <c r="X42" s="20"/>
      <c r="AA42" s="41"/>
      <c r="AB42" s="50"/>
      <c r="AC42" s="50"/>
      <c r="AD42" s="50"/>
      <c r="AE42" s="51"/>
      <c r="AF42" s="50"/>
      <c r="AG42" s="45"/>
      <c r="AH42" s="52"/>
      <c r="AI42" s="50"/>
      <c r="AJ42" s="50"/>
      <c r="AK42" s="50"/>
      <c r="AL42" s="51"/>
      <c r="AM42" s="51"/>
      <c r="AO42" s="50"/>
      <c r="AP42" s="50"/>
      <c r="AQ42" s="50"/>
      <c r="AR42" s="50"/>
      <c r="AS42" s="51"/>
      <c r="AU42" s="50"/>
      <c r="AV42" s="50"/>
      <c r="AZ42" s="62"/>
    </row>
    <row r="43" spans="1:53" ht="12.75" customHeight="1" x14ac:dyDescent="0.25">
      <c r="A43" s="48" t="s">
        <v>39</v>
      </c>
      <c r="B43" s="41"/>
      <c r="D43" s="3">
        <v>-4329295</v>
      </c>
      <c r="E43" s="15"/>
      <c r="F43" s="46"/>
      <c r="H43" s="3">
        <v>-1601854</v>
      </c>
      <c r="I43" s="15"/>
      <c r="J43" s="47"/>
      <c r="K43" s="49">
        <f>D43+H43</f>
        <v>-5931149</v>
      </c>
      <c r="L43" s="46"/>
      <c r="N43" s="3">
        <v>-12933</v>
      </c>
      <c r="O43" s="15"/>
      <c r="P43" s="46"/>
      <c r="R43" s="3"/>
      <c r="S43" s="47"/>
      <c r="T43" s="49">
        <f>K43+N43+R43</f>
        <v>-5944082</v>
      </c>
      <c r="U43" s="46"/>
      <c r="W43" s="50"/>
      <c r="X43" s="20"/>
      <c r="AA43" s="41"/>
      <c r="AB43" s="50"/>
      <c r="AC43" s="50"/>
      <c r="AD43" s="50"/>
      <c r="AE43" s="51"/>
      <c r="AF43" s="50"/>
      <c r="AG43" s="45"/>
      <c r="AH43" s="52"/>
      <c r="AI43" s="50"/>
      <c r="AJ43" s="50"/>
      <c r="AK43" s="50"/>
      <c r="AL43" s="51"/>
      <c r="AM43" s="51"/>
      <c r="AO43" s="50"/>
      <c r="AP43" s="50"/>
      <c r="AQ43" s="50"/>
      <c r="AR43" s="50"/>
      <c r="AS43" s="51"/>
      <c r="AU43" s="50"/>
      <c r="AV43" s="50"/>
      <c r="AY43" s="63"/>
      <c r="AZ43" s="63"/>
    </row>
    <row r="44" spans="1:53" x14ac:dyDescent="0.25">
      <c r="A44" s="48" t="s">
        <v>40</v>
      </c>
      <c r="B44" s="41"/>
      <c r="D44" s="53">
        <f>SUBTOTAL(9,D42:D43)</f>
        <v>-28867940</v>
      </c>
      <c r="E44" s="50"/>
      <c r="F44" s="46"/>
      <c r="H44" s="53">
        <f>SUBTOTAL(9,H42:H43)</f>
        <v>-22873289</v>
      </c>
      <c r="I44" s="50"/>
      <c r="J44" s="47"/>
      <c r="K44" s="64">
        <f>SUBTOTAL(9,K42:K43)</f>
        <v>-51741229</v>
      </c>
      <c r="L44" s="46"/>
      <c r="N44" s="53">
        <f>SUBTOTAL(9,N42:N43)</f>
        <v>-117232</v>
      </c>
      <c r="O44" s="50"/>
      <c r="P44" s="46"/>
      <c r="R44" s="53"/>
      <c r="S44" s="47"/>
      <c r="T44" s="64">
        <f>SUBTOTAL(9,T42:T43)</f>
        <v>-51858461</v>
      </c>
      <c r="U44" s="46"/>
      <c r="V44" s="52"/>
      <c r="W44" s="50"/>
      <c r="X44" s="20"/>
      <c r="AA44" s="41"/>
      <c r="AB44" s="50"/>
      <c r="AC44" s="50"/>
      <c r="AD44" s="50"/>
      <c r="AE44" s="51"/>
      <c r="AF44" s="50"/>
      <c r="AG44" s="45"/>
      <c r="AI44" s="50"/>
      <c r="AJ44" s="50"/>
      <c r="AK44" s="50"/>
      <c r="AL44" s="51"/>
      <c r="AM44" s="51"/>
      <c r="AP44" s="50"/>
      <c r="AQ44" s="50"/>
      <c r="AR44" s="50"/>
      <c r="AS44" s="51"/>
      <c r="AU44" s="50"/>
      <c r="AV44" s="50"/>
      <c r="AY44" s="63"/>
      <c r="AZ44" s="63"/>
    </row>
    <row r="45" spans="1:53" x14ac:dyDescent="0.25">
      <c r="B45" s="41"/>
      <c r="D45" s="3"/>
      <c r="E45" s="65"/>
      <c r="F45" s="46"/>
      <c r="G45" s="25"/>
      <c r="H45" s="3"/>
      <c r="I45" s="65"/>
      <c r="J45" s="47"/>
      <c r="K45" s="66"/>
      <c r="L45" s="46"/>
      <c r="M45" s="25"/>
      <c r="N45" s="3"/>
      <c r="O45" s="65"/>
      <c r="P45" s="46"/>
      <c r="Q45" s="25"/>
      <c r="R45" s="3"/>
      <c r="S45" s="47"/>
      <c r="T45" s="66"/>
      <c r="U45" s="46"/>
      <c r="V45" s="25"/>
      <c r="W45" s="65"/>
      <c r="X45" s="20"/>
      <c r="AA45" s="43"/>
      <c r="AG45" s="44"/>
      <c r="AN45" s="45"/>
      <c r="AT45" s="37"/>
      <c r="AY45" s="63"/>
      <c r="AZ45" s="63"/>
    </row>
    <row r="46" spans="1:53" x14ac:dyDescent="0.25">
      <c r="A46" s="57" t="s">
        <v>41</v>
      </c>
      <c r="B46" s="41"/>
      <c r="D46" s="3">
        <f>SUBTOTAL(9,D36:D44)</f>
        <v>11134632</v>
      </c>
      <c r="E46" s="50"/>
      <c r="F46" s="46"/>
      <c r="H46" s="3">
        <f>SUBTOTAL(9,H36:H44)</f>
        <v>-9423796</v>
      </c>
      <c r="I46" s="50"/>
      <c r="J46" s="47"/>
      <c r="K46" s="49">
        <f>D46+H46</f>
        <v>1710836</v>
      </c>
      <c r="L46" s="46"/>
      <c r="N46" s="3">
        <f>SUBTOTAL(9,N36:N44)</f>
        <v>-2103383</v>
      </c>
      <c r="O46" s="50"/>
      <c r="P46" s="46"/>
      <c r="R46" s="3"/>
      <c r="S46" s="47"/>
      <c r="T46" s="67">
        <f>SUBTOTAL(9,T36:T44)</f>
        <v>-392547</v>
      </c>
      <c r="U46" s="46"/>
      <c r="W46" s="50"/>
      <c r="X46" s="20"/>
      <c r="AA46" s="43"/>
      <c r="AB46" s="50"/>
      <c r="AC46" s="50"/>
      <c r="AD46" s="50"/>
      <c r="AE46" s="51"/>
      <c r="AF46" s="50"/>
      <c r="AG46" s="44"/>
      <c r="AI46" s="50"/>
      <c r="AJ46" s="50"/>
      <c r="AK46" s="50"/>
      <c r="AL46" s="51"/>
      <c r="AM46" s="51"/>
      <c r="AN46" s="45"/>
      <c r="AP46" s="50"/>
      <c r="AQ46" s="50"/>
      <c r="AR46" s="50"/>
      <c r="AS46" s="51"/>
      <c r="AT46" s="37"/>
      <c r="AU46" s="50"/>
      <c r="AV46" s="50"/>
      <c r="AY46" s="63"/>
      <c r="AZ46" s="63"/>
    </row>
    <row r="47" spans="1:53" x14ac:dyDescent="0.25">
      <c r="A47" s="3" t="s">
        <v>42</v>
      </c>
      <c r="B47" s="41"/>
      <c r="D47" s="3">
        <v>0</v>
      </c>
      <c r="E47" s="15"/>
      <c r="F47" s="46"/>
      <c r="H47" s="3">
        <v>0</v>
      </c>
      <c r="I47" s="15"/>
      <c r="J47" s="47"/>
      <c r="K47" s="3">
        <f>D47+H47</f>
        <v>0</v>
      </c>
      <c r="L47" s="46"/>
      <c r="N47" s="3">
        <v>0</v>
      </c>
      <c r="O47" s="15"/>
      <c r="P47" s="46"/>
      <c r="R47" s="3"/>
      <c r="S47" s="47"/>
      <c r="T47" s="3">
        <f>L47+P47</f>
        <v>0</v>
      </c>
      <c r="U47" s="46"/>
      <c r="W47" s="50"/>
      <c r="X47" s="20"/>
      <c r="AA47" s="43"/>
      <c r="AB47" s="15"/>
      <c r="AC47" s="15"/>
      <c r="AD47" s="15"/>
      <c r="AE47" s="59"/>
      <c r="AF47" s="15"/>
      <c r="AG47" s="44"/>
      <c r="AI47" s="15"/>
      <c r="AJ47" s="15"/>
      <c r="AK47" s="15"/>
      <c r="AL47" s="59"/>
      <c r="AM47" s="59"/>
      <c r="AN47" s="45"/>
      <c r="AP47" s="15"/>
      <c r="AQ47" s="15"/>
      <c r="AR47" s="15"/>
      <c r="AS47" s="59"/>
      <c r="AT47" s="37"/>
      <c r="AU47" s="15"/>
      <c r="AV47" s="15"/>
      <c r="AY47" s="63"/>
      <c r="AZ47" s="63"/>
    </row>
    <row r="48" spans="1:53" ht="15.75" thickBot="1" x14ac:dyDescent="0.3">
      <c r="A48" s="68" t="s">
        <v>43</v>
      </c>
      <c r="B48" s="41"/>
      <c r="D48" s="55">
        <f>SUBTOTAL(9,D36:D47)</f>
        <v>11134632</v>
      </c>
      <c r="E48" s="50"/>
      <c r="F48" s="46"/>
      <c r="H48" s="55">
        <f>SUBTOTAL(9,H36:H47)</f>
        <v>-9423796</v>
      </c>
      <c r="I48" s="50"/>
      <c r="J48" s="47"/>
      <c r="K48" s="55">
        <f>SUBTOTAL(9,K36:K47)</f>
        <v>3421672</v>
      </c>
      <c r="L48" s="46"/>
      <c r="N48" s="55">
        <f>SUBTOTAL(9,N36:N47)</f>
        <v>-2103383</v>
      </c>
      <c r="O48" s="50"/>
      <c r="P48" s="46"/>
      <c r="R48" s="55"/>
      <c r="S48" s="47"/>
      <c r="T48" s="55">
        <f>SUBTOTAL(9,T36:T47)</f>
        <v>-392547</v>
      </c>
      <c r="U48" s="46"/>
      <c r="V48" s="52"/>
      <c r="W48" s="50"/>
      <c r="X48" s="20"/>
      <c r="AA48" s="41"/>
      <c r="AB48" s="50"/>
      <c r="AC48" s="50"/>
      <c r="AD48" s="50"/>
      <c r="AE48" s="51"/>
      <c r="AF48" s="50"/>
      <c r="AG48" s="45"/>
      <c r="AH48" s="52"/>
      <c r="AI48" s="50"/>
      <c r="AJ48" s="50"/>
      <c r="AK48" s="50"/>
      <c r="AL48" s="51"/>
      <c r="AM48" s="51"/>
      <c r="AO48" s="50"/>
      <c r="AP48" s="50"/>
      <c r="AQ48" s="50"/>
      <c r="AR48" s="50"/>
      <c r="AS48" s="51"/>
      <c r="AU48" s="50"/>
      <c r="AV48" s="50"/>
      <c r="AY48" s="63"/>
      <c r="AZ48" s="63"/>
      <c r="BA48" s="69"/>
    </row>
    <row r="49" spans="1:53" ht="15.75" thickTop="1" x14ac:dyDescent="0.25">
      <c r="A49" s="68"/>
      <c r="B49" s="41"/>
      <c r="D49" s="61"/>
      <c r="F49" s="41"/>
      <c r="H49" s="61"/>
      <c r="J49" s="20"/>
      <c r="K49" s="50"/>
      <c r="L49" s="41"/>
      <c r="N49" s="61"/>
      <c r="P49" s="41"/>
      <c r="R49" s="61"/>
      <c r="S49" s="20"/>
      <c r="T49" s="50"/>
      <c r="U49" s="41"/>
      <c r="W49" s="50"/>
      <c r="X49" s="20"/>
      <c r="AA49" s="43"/>
      <c r="AB49" s="50"/>
      <c r="AC49" s="50"/>
      <c r="AD49" s="50"/>
      <c r="AE49" s="51"/>
      <c r="AF49" s="50"/>
      <c r="AG49" s="44"/>
      <c r="AH49" s="52"/>
      <c r="AI49" s="50"/>
      <c r="AJ49" s="50"/>
      <c r="AK49" s="50"/>
      <c r="AL49" s="51"/>
      <c r="AM49" s="51"/>
      <c r="AN49" s="45"/>
      <c r="AO49" s="50"/>
      <c r="AP49" s="50"/>
      <c r="AQ49" s="50"/>
      <c r="AR49" s="50"/>
      <c r="AS49" s="51"/>
      <c r="AT49" s="37"/>
      <c r="AU49" s="50"/>
      <c r="AV49" s="50"/>
      <c r="AY49" s="63"/>
      <c r="AZ49" s="63"/>
      <c r="BA49" s="69"/>
    </row>
    <row r="50" spans="1:53" x14ac:dyDescent="0.25">
      <c r="A50" s="48" t="s">
        <v>44</v>
      </c>
      <c r="B50" s="41"/>
      <c r="D50" s="61">
        <v>438976975</v>
      </c>
      <c r="E50" s="50"/>
      <c r="F50" s="41"/>
      <c r="H50" s="61">
        <v>453269628</v>
      </c>
      <c r="I50" s="50"/>
      <c r="J50" s="20"/>
      <c r="K50" s="49">
        <f>D50+H50</f>
        <v>892246603</v>
      </c>
      <c r="L50" s="41"/>
      <c r="N50" s="61">
        <v>18560020</v>
      </c>
      <c r="O50" s="50"/>
      <c r="P50" s="41"/>
      <c r="R50" s="61"/>
      <c r="S50" s="20"/>
      <c r="T50" s="49">
        <f>K50+N50+R50</f>
        <v>910806623</v>
      </c>
      <c r="U50" s="41"/>
      <c r="W50" s="50"/>
      <c r="X50" s="20"/>
      <c r="AA50" s="41"/>
      <c r="AB50" s="50"/>
      <c r="AC50" s="50"/>
      <c r="AD50" s="50"/>
      <c r="AE50" s="51"/>
      <c r="AF50" s="50"/>
      <c r="AG50" s="45"/>
      <c r="AH50" s="52"/>
      <c r="AI50" s="50"/>
      <c r="AJ50" s="50"/>
      <c r="AK50" s="50"/>
      <c r="AL50" s="51"/>
      <c r="AM50" s="51"/>
      <c r="AO50" s="50"/>
      <c r="AP50" s="50"/>
      <c r="AQ50" s="50"/>
      <c r="AR50" s="50"/>
      <c r="AS50" s="51"/>
      <c r="AU50" s="50"/>
      <c r="AV50" s="50"/>
      <c r="AY50" s="63"/>
      <c r="AZ50" s="63"/>
      <c r="BA50" s="69"/>
    </row>
    <row r="51" spans="1:53" x14ac:dyDescent="0.25">
      <c r="A51" s="48" t="s">
        <v>45</v>
      </c>
      <c r="B51" s="41"/>
      <c r="D51" s="61">
        <v>0</v>
      </c>
      <c r="E51" s="50"/>
      <c r="F51" s="41"/>
      <c r="H51" s="61">
        <v>0</v>
      </c>
      <c r="I51" s="50"/>
      <c r="J51" s="20"/>
      <c r="K51" s="50">
        <v>0</v>
      </c>
      <c r="L51" s="41"/>
      <c r="N51" s="61">
        <v>0</v>
      </c>
      <c r="O51" s="50"/>
      <c r="P51" s="41"/>
      <c r="R51" s="61"/>
      <c r="S51" s="20"/>
      <c r="T51" s="49">
        <f>K51+N51+R51</f>
        <v>0</v>
      </c>
      <c r="U51" s="41"/>
      <c r="W51" s="50"/>
      <c r="X51" s="20"/>
      <c r="AA51" s="43"/>
      <c r="AB51" s="50"/>
      <c r="AC51" s="50"/>
      <c r="AD51" s="50"/>
      <c r="AE51" s="51"/>
      <c r="AF51" s="50"/>
      <c r="AG51" s="44"/>
      <c r="AH51" s="52"/>
      <c r="AI51" s="50"/>
      <c r="AJ51" s="50"/>
      <c r="AK51" s="50"/>
      <c r="AL51" s="51"/>
      <c r="AM51" s="51"/>
      <c r="AN51" s="45"/>
      <c r="AO51" s="50"/>
      <c r="AP51" s="50"/>
      <c r="AQ51" s="50"/>
      <c r="AR51" s="50"/>
      <c r="AS51" s="51"/>
      <c r="AT51" s="37"/>
      <c r="AU51" s="50"/>
      <c r="AV51" s="50"/>
      <c r="AY51" s="63"/>
      <c r="AZ51" s="63"/>
      <c r="BA51" s="69"/>
    </row>
    <row r="52" spans="1:53" x14ac:dyDescent="0.25">
      <c r="A52" s="48" t="s">
        <v>46</v>
      </c>
      <c r="B52" s="41"/>
      <c r="D52" s="70">
        <f>SUM(D50:D51)</f>
        <v>438976975</v>
      </c>
      <c r="E52" s="50"/>
      <c r="F52" s="41"/>
      <c r="H52" s="70">
        <f>SUM(H50:H51)</f>
        <v>453269628</v>
      </c>
      <c r="I52" s="50"/>
      <c r="J52" s="20"/>
      <c r="K52" s="54">
        <f>SUM(K50:K51)</f>
        <v>892246603</v>
      </c>
      <c r="L52" s="41"/>
      <c r="N52" s="70">
        <f>SUM(N50:N51)</f>
        <v>18560020</v>
      </c>
      <c r="O52" s="50"/>
      <c r="P52" s="41"/>
      <c r="R52" s="70"/>
      <c r="S52" s="20"/>
      <c r="T52" s="54">
        <f>SUM(T50:T51)</f>
        <v>910806623</v>
      </c>
      <c r="U52" s="41"/>
      <c r="W52" s="50"/>
      <c r="X52" s="20"/>
      <c r="AA52" s="41"/>
      <c r="AB52" s="50"/>
      <c r="AC52" s="50"/>
      <c r="AD52" s="50"/>
      <c r="AE52" s="51"/>
      <c r="AF52" s="50"/>
      <c r="AG52" s="45"/>
      <c r="AH52" s="52"/>
      <c r="AI52" s="50"/>
      <c r="AJ52" s="50"/>
      <c r="AK52" s="50"/>
      <c r="AL52" s="51"/>
      <c r="AM52" s="51"/>
      <c r="AO52" s="50"/>
      <c r="AP52" s="50"/>
      <c r="AQ52" s="50"/>
      <c r="AR52" s="50"/>
      <c r="AS52" s="51"/>
      <c r="AU52" s="50"/>
      <c r="AV52" s="50"/>
      <c r="AY52" s="63"/>
      <c r="AZ52" s="63"/>
      <c r="BA52" s="69"/>
    </row>
    <row r="53" spans="1:53" x14ac:dyDescent="0.25">
      <c r="B53" s="41"/>
      <c r="D53" s="61"/>
      <c r="F53" s="41"/>
      <c r="G53" s="25"/>
      <c r="H53" s="61"/>
      <c r="I53" s="65"/>
      <c r="J53" s="20"/>
      <c r="K53" s="65"/>
      <c r="L53" s="41"/>
      <c r="M53" s="25"/>
      <c r="N53" s="61"/>
      <c r="O53" s="65"/>
      <c r="P53" s="41"/>
      <c r="Q53" s="25"/>
      <c r="R53" s="61"/>
      <c r="S53" s="20"/>
      <c r="T53" s="65"/>
      <c r="U53" s="41"/>
      <c r="V53" s="25"/>
      <c r="W53" s="65"/>
      <c r="X53" s="20"/>
      <c r="AA53" s="43"/>
      <c r="AB53" s="50"/>
      <c r="AC53" s="50"/>
      <c r="AD53" s="50"/>
      <c r="AE53" s="51"/>
      <c r="AF53" s="50"/>
      <c r="AG53" s="44"/>
      <c r="AH53" s="52"/>
      <c r="AI53" s="50"/>
      <c r="AJ53" s="50"/>
      <c r="AK53" s="50"/>
      <c r="AL53" s="51"/>
      <c r="AM53" s="51"/>
      <c r="AN53" s="45"/>
      <c r="AO53" s="50"/>
      <c r="AP53" s="50"/>
      <c r="AQ53" s="50"/>
      <c r="AR53" s="50"/>
      <c r="AS53" s="51"/>
      <c r="AT53" s="37"/>
      <c r="AU53" s="50"/>
      <c r="AV53" s="50"/>
      <c r="AY53" s="63"/>
      <c r="AZ53" s="63"/>
    </row>
    <row r="54" spans="1:53" ht="15.75" thickBot="1" x14ac:dyDescent="0.3">
      <c r="A54" s="48" t="s">
        <v>47</v>
      </c>
      <c r="B54" s="41"/>
      <c r="C54" s="48"/>
      <c r="D54" s="60">
        <f>ROUND(D48+D52,0)</f>
        <v>450111607</v>
      </c>
      <c r="E54" s="50"/>
      <c r="F54" s="41"/>
      <c r="H54" s="60">
        <f>ROUND(H48+H52,0)</f>
        <v>443845832</v>
      </c>
      <c r="I54" s="50"/>
      <c r="J54" s="20"/>
      <c r="K54" s="60">
        <f>ROUND(K48+K52,0)</f>
        <v>895668275</v>
      </c>
      <c r="L54" s="41"/>
      <c r="N54" s="60">
        <f>ROUND(N48+N52,0)</f>
        <v>16456637</v>
      </c>
      <c r="O54" s="50"/>
      <c r="P54" s="41"/>
      <c r="R54" s="60"/>
      <c r="S54" s="20"/>
      <c r="T54" s="60">
        <f>ROUND(T48+T52,0)</f>
        <v>910414076</v>
      </c>
      <c r="U54" s="41"/>
      <c r="V54" s="52"/>
      <c r="W54" s="50"/>
      <c r="X54" s="20"/>
      <c r="AA54" s="41"/>
      <c r="AD54" s="50"/>
      <c r="AE54" s="51"/>
      <c r="AF54" s="50"/>
      <c r="AG54" s="45"/>
      <c r="AH54" s="7"/>
      <c r="AK54" s="50"/>
      <c r="AL54" s="51"/>
      <c r="AM54" s="51"/>
      <c r="AR54" s="50"/>
      <c r="AS54" s="51"/>
      <c r="AY54" s="71"/>
      <c r="AZ54" s="71"/>
    </row>
    <row r="55" spans="1:53" ht="13.5" thickTop="1" x14ac:dyDescent="0.2">
      <c r="A55" s="7"/>
      <c r="B55" s="32"/>
      <c r="C55" s="7"/>
      <c r="D55" s="72"/>
      <c r="F55" s="32"/>
      <c r="H55" s="72"/>
      <c r="J55" s="19"/>
      <c r="K55" s="7"/>
      <c r="L55" s="32"/>
      <c r="N55" s="72"/>
      <c r="P55" s="32"/>
      <c r="R55" s="72"/>
      <c r="S55" s="19"/>
      <c r="T55" s="7"/>
      <c r="U55" s="32"/>
      <c r="W55" s="7"/>
      <c r="X55" s="20"/>
      <c r="AA55" s="43"/>
      <c r="AG55" s="44"/>
      <c r="AN55" s="45"/>
      <c r="AT55" s="45"/>
      <c r="AW55" s="7"/>
      <c r="AY55" s="63"/>
      <c r="AZ55" s="71"/>
      <c r="BA55" s="25"/>
    </row>
    <row r="56" spans="1:53" x14ac:dyDescent="0.25">
      <c r="A56" s="73"/>
      <c r="B56" s="74"/>
      <c r="C56" s="75"/>
      <c r="D56" s="42"/>
      <c r="E56" s="75"/>
      <c r="F56" s="74"/>
      <c r="G56" s="75"/>
      <c r="H56" s="42"/>
      <c r="I56" s="75"/>
      <c r="J56" s="76"/>
      <c r="K56" s="42"/>
      <c r="L56" s="74"/>
      <c r="M56" s="75"/>
      <c r="N56" s="42"/>
      <c r="O56" s="75"/>
      <c r="P56" s="74"/>
      <c r="Q56" s="75"/>
      <c r="R56" s="42"/>
      <c r="S56" s="76"/>
      <c r="T56" s="42"/>
      <c r="U56" s="74"/>
      <c r="V56" s="75"/>
      <c r="W56" s="75"/>
      <c r="X56" s="76"/>
      <c r="AA56" s="43"/>
      <c r="AG56" s="44"/>
      <c r="AN56" s="45"/>
      <c r="AT56" s="45"/>
    </row>
    <row r="57" spans="1:53" x14ac:dyDescent="0.25">
      <c r="A57" s="77"/>
      <c r="B57" s="78"/>
      <c r="C57" s="7"/>
      <c r="D57" s="72"/>
      <c r="F57" s="78"/>
      <c r="H57" s="72"/>
      <c r="J57" s="79"/>
      <c r="K57" s="7"/>
      <c r="L57" s="78"/>
      <c r="N57" s="72"/>
      <c r="P57" s="78"/>
      <c r="R57" s="72"/>
      <c r="S57" s="79"/>
      <c r="T57" s="7"/>
      <c r="U57" s="78"/>
      <c r="W57" s="7"/>
      <c r="X57" s="79"/>
      <c r="AA57" s="43"/>
      <c r="AG57" s="44"/>
      <c r="AN57" s="45"/>
      <c r="AT57" s="45"/>
    </row>
    <row r="58" spans="1:53" s="7" customFormat="1" x14ac:dyDescent="0.25">
      <c r="A58" s="80"/>
      <c r="B58" s="45"/>
      <c r="D58" s="81"/>
      <c r="E58" s="10"/>
      <c r="F58" s="45"/>
      <c r="H58" s="81"/>
      <c r="J58" s="82"/>
      <c r="K58" s="81"/>
      <c r="L58" s="45"/>
      <c r="N58" s="81"/>
      <c r="P58" s="45"/>
      <c r="R58" s="81"/>
      <c r="S58" s="82"/>
      <c r="T58" s="81"/>
      <c r="U58" s="83"/>
      <c r="X58" s="82"/>
      <c r="Y58" s="15"/>
      <c r="AA58" s="84"/>
      <c r="AE58" s="10"/>
      <c r="AG58" s="84"/>
      <c r="AH58" s="12"/>
      <c r="AL58" s="10"/>
      <c r="AM58" s="10"/>
      <c r="AN58" s="37"/>
      <c r="AS58" s="10"/>
      <c r="AT58" s="37"/>
      <c r="AW58" s="14"/>
      <c r="AX58" s="15"/>
    </row>
    <row r="59" spans="1:53" s="7" customFormat="1" x14ac:dyDescent="0.25">
      <c r="A59" s="80"/>
      <c r="B59" s="45"/>
      <c r="C59" s="12"/>
      <c r="E59" s="10"/>
      <c r="F59" s="45"/>
      <c r="G59" s="12"/>
      <c r="J59" s="85"/>
      <c r="L59" s="45"/>
      <c r="M59" s="12"/>
      <c r="P59" s="45"/>
      <c r="Q59" s="12"/>
      <c r="S59" s="85"/>
      <c r="U59" s="45"/>
      <c r="V59" s="12"/>
      <c r="X59" s="85"/>
      <c r="Y59" s="15"/>
      <c r="AA59" s="44"/>
      <c r="AE59" s="10"/>
      <c r="AG59" s="44"/>
      <c r="AH59" s="12"/>
      <c r="AL59" s="10"/>
      <c r="AM59" s="10"/>
      <c r="AN59" s="45"/>
      <c r="AS59" s="10"/>
      <c r="AT59" s="45"/>
      <c r="AW59" s="14"/>
      <c r="AX59" s="15"/>
      <c r="AY59" s="84"/>
    </row>
    <row r="60" spans="1:53" s="7" customFormat="1" x14ac:dyDescent="0.25">
      <c r="B60" s="45"/>
      <c r="F60" s="45"/>
      <c r="J60" s="85"/>
      <c r="L60" s="45"/>
      <c r="P60" s="45"/>
      <c r="S60" s="85"/>
      <c r="U60" s="45"/>
      <c r="X60" s="85"/>
      <c r="Y60" s="15"/>
      <c r="AA60" s="44"/>
      <c r="AE60" s="10"/>
      <c r="AG60" s="44"/>
      <c r="AH60" s="12"/>
      <c r="AL60" s="10"/>
      <c r="AM60" s="10"/>
      <c r="AN60" s="45"/>
      <c r="AS60" s="10"/>
      <c r="AT60" s="45"/>
      <c r="AW60" s="14"/>
      <c r="AX60" s="15"/>
      <c r="AY60" s="84"/>
    </row>
    <row r="61" spans="1:53" s="7" customFormat="1" x14ac:dyDescent="0.25">
      <c r="B61" s="45"/>
      <c r="F61" s="45"/>
      <c r="J61" s="85"/>
      <c r="L61" s="45"/>
      <c r="P61" s="45"/>
      <c r="S61" s="85"/>
      <c r="U61" s="45"/>
      <c r="V61" s="86"/>
      <c r="X61" s="85"/>
      <c r="Y61" s="15"/>
      <c r="AA61" s="44"/>
      <c r="AE61" s="10"/>
      <c r="AG61" s="44"/>
      <c r="AH61" s="12"/>
      <c r="AL61" s="10"/>
      <c r="AM61" s="10"/>
      <c r="AN61" s="45"/>
      <c r="AS61" s="10"/>
      <c r="AT61" s="45"/>
      <c r="AW61" s="14"/>
      <c r="AX61" s="15"/>
      <c r="AY61" s="84"/>
    </row>
    <row r="62" spans="1:53" s="7" customFormat="1" x14ac:dyDescent="0.25">
      <c r="B62" s="45"/>
      <c r="F62" s="45"/>
      <c r="J62" s="85"/>
      <c r="L62" s="45"/>
      <c r="P62" s="45"/>
      <c r="S62" s="85"/>
      <c r="U62" s="45"/>
      <c r="V62" s="86"/>
      <c r="X62" s="85"/>
      <c r="Y62" s="15"/>
      <c r="AA62" s="44"/>
      <c r="AE62" s="10"/>
      <c r="AG62" s="44"/>
      <c r="AH62" s="12"/>
      <c r="AL62" s="10"/>
      <c r="AM62" s="10"/>
      <c r="AN62" s="45"/>
      <c r="AS62" s="10"/>
      <c r="AT62" s="45"/>
      <c r="AW62" s="14"/>
      <c r="AX62" s="15"/>
    </row>
    <row r="63" spans="1:53" s="7" customFormat="1" x14ac:dyDescent="0.25">
      <c r="A63" s="37"/>
      <c r="B63" s="45"/>
      <c r="C63" s="87"/>
      <c r="D63" s="81"/>
      <c r="F63" s="45"/>
      <c r="G63" s="87"/>
      <c r="H63" s="81"/>
      <c r="J63" s="85"/>
      <c r="L63" s="45"/>
      <c r="N63" s="81"/>
      <c r="O63" s="87"/>
      <c r="P63" s="45"/>
      <c r="R63" s="81"/>
      <c r="S63" s="85"/>
      <c r="U63" s="45"/>
      <c r="V63" s="12"/>
      <c r="X63" s="85"/>
      <c r="Y63" s="15"/>
      <c r="AA63" s="44"/>
      <c r="AE63" s="10"/>
      <c r="AG63" s="44"/>
      <c r="AH63" s="12"/>
      <c r="AL63" s="10"/>
      <c r="AM63" s="10"/>
      <c r="AN63" s="45"/>
      <c r="AS63" s="10"/>
      <c r="AT63" s="45"/>
      <c r="AW63" s="14"/>
      <c r="AX63" s="15"/>
      <c r="AZ63" s="88"/>
    </row>
    <row r="64" spans="1:53" s="7" customFormat="1" x14ac:dyDescent="0.25">
      <c r="B64" s="87"/>
      <c r="F64" s="87"/>
      <c r="I64" s="50"/>
      <c r="J64" s="85"/>
      <c r="L64" s="87"/>
      <c r="O64" s="50"/>
      <c r="P64" s="87"/>
      <c r="S64" s="85"/>
      <c r="U64" s="87"/>
      <c r="X64" s="85"/>
      <c r="Y64" s="15"/>
      <c r="AA64" s="44"/>
      <c r="AE64" s="10"/>
      <c r="AG64" s="44"/>
      <c r="AH64" s="12"/>
      <c r="AL64" s="10"/>
      <c r="AM64" s="10"/>
      <c r="AN64" s="45"/>
      <c r="AS64" s="10"/>
      <c r="AT64" s="45"/>
      <c r="AW64" s="14"/>
      <c r="AX64" s="15"/>
    </row>
    <row r="65" spans="2:50" s="7" customFormat="1" x14ac:dyDescent="0.25">
      <c r="B65" s="87"/>
      <c r="F65" s="87"/>
      <c r="J65" s="85"/>
      <c r="L65" s="87"/>
      <c r="P65" s="87"/>
      <c r="S65" s="85"/>
      <c r="U65" s="45"/>
      <c r="V65" s="86"/>
      <c r="X65" s="85"/>
      <c r="Y65" s="15"/>
      <c r="AA65" s="44"/>
      <c r="AE65" s="10"/>
      <c r="AG65" s="44"/>
      <c r="AH65" s="12"/>
      <c r="AL65" s="10"/>
      <c r="AM65" s="10"/>
      <c r="AN65" s="45"/>
      <c r="AS65" s="10"/>
      <c r="AT65" s="45"/>
      <c r="AW65" s="14"/>
      <c r="AX65" s="15"/>
    </row>
    <row r="66" spans="2:50" s="7" customFormat="1" x14ac:dyDescent="0.25">
      <c r="B66" s="87"/>
      <c r="E66" s="50"/>
      <c r="F66" s="87"/>
      <c r="I66" s="50"/>
      <c r="J66" s="85"/>
      <c r="L66" s="87"/>
      <c r="O66" s="50"/>
      <c r="P66" s="87"/>
      <c r="S66" s="85"/>
      <c r="U66" s="45"/>
      <c r="V66" s="86"/>
      <c r="X66" s="85"/>
      <c r="Y66" s="15"/>
      <c r="AA66" s="44"/>
      <c r="AE66" s="10"/>
      <c r="AG66" s="44"/>
      <c r="AH66" s="12"/>
      <c r="AL66" s="10"/>
      <c r="AM66" s="10"/>
      <c r="AN66" s="45"/>
      <c r="AS66" s="10"/>
      <c r="AT66" s="45"/>
      <c r="AW66" s="14"/>
      <c r="AX66" s="15"/>
    </row>
    <row r="67" spans="2:50" s="7" customFormat="1" x14ac:dyDescent="0.25">
      <c r="B67" s="37"/>
      <c r="D67" s="14"/>
      <c r="F67" s="37"/>
      <c r="H67" s="14"/>
      <c r="J67" s="85"/>
      <c r="L67" s="37"/>
      <c r="N67" s="14"/>
      <c r="P67" s="37"/>
      <c r="R67" s="14"/>
      <c r="S67" s="85"/>
      <c r="U67" s="13"/>
      <c r="V67" s="86"/>
      <c r="X67" s="89"/>
      <c r="Y67" s="15"/>
      <c r="AA67" s="11"/>
      <c r="AE67" s="10"/>
      <c r="AG67" s="11"/>
      <c r="AH67" s="12"/>
      <c r="AL67" s="10"/>
      <c r="AM67" s="10"/>
      <c r="AN67" s="13"/>
      <c r="AS67" s="10"/>
      <c r="AT67" s="13"/>
      <c r="AW67" s="14"/>
      <c r="AX67" s="15"/>
    </row>
    <row r="68" spans="2:50" s="7" customFormat="1" x14ac:dyDescent="0.25">
      <c r="B68" s="37"/>
      <c r="D68" s="14"/>
      <c r="F68" s="37"/>
      <c r="H68" s="14"/>
      <c r="J68" s="85"/>
      <c r="L68" s="37"/>
      <c r="N68" s="14"/>
      <c r="P68" s="37"/>
      <c r="R68" s="14"/>
      <c r="S68" s="85"/>
      <c r="U68" s="13"/>
      <c r="V68" s="86"/>
      <c r="X68" s="89"/>
      <c r="Y68" s="15"/>
      <c r="AA68" s="11"/>
      <c r="AE68" s="10"/>
      <c r="AG68" s="11"/>
      <c r="AH68" s="12"/>
      <c r="AL68" s="10"/>
      <c r="AM68" s="10"/>
      <c r="AN68" s="13"/>
      <c r="AS68" s="10"/>
      <c r="AT68" s="13"/>
      <c r="AW68" s="14"/>
      <c r="AX68" s="15"/>
    </row>
    <row r="69" spans="2:50" s="7" customFormat="1" x14ac:dyDescent="0.25">
      <c r="B69" s="37"/>
      <c r="D69" s="14"/>
      <c r="F69" s="37"/>
      <c r="H69" s="14"/>
      <c r="J69" s="85"/>
      <c r="L69" s="37"/>
      <c r="N69" s="14"/>
      <c r="P69" s="37"/>
      <c r="R69" s="14"/>
      <c r="S69" s="85"/>
      <c r="U69" s="37"/>
      <c r="X69" s="89"/>
      <c r="Y69" s="15"/>
      <c r="AA69" s="11"/>
      <c r="AE69" s="10"/>
      <c r="AG69" s="11"/>
      <c r="AH69" s="12"/>
      <c r="AL69" s="10"/>
      <c r="AM69" s="10"/>
      <c r="AN69" s="13"/>
      <c r="AS69" s="10"/>
      <c r="AT69" s="13"/>
      <c r="AW69" s="14"/>
      <c r="AX69" s="15"/>
    </row>
    <row r="70" spans="2:50" s="7" customFormat="1" x14ac:dyDescent="0.25">
      <c r="B70" s="13"/>
      <c r="D70" s="14"/>
      <c r="F70" s="13"/>
      <c r="H70" s="14"/>
      <c r="J70" s="89"/>
      <c r="L70" s="13"/>
      <c r="N70" s="14"/>
      <c r="P70" s="13"/>
      <c r="R70" s="14"/>
      <c r="S70" s="89"/>
      <c r="U70" s="13"/>
      <c r="X70" s="89"/>
      <c r="Y70" s="15"/>
      <c r="AA70" s="11"/>
      <c r="AE70" s="10"/>
      <c r="AG70" s="11"/>
      <c r="AH70" s="12"/>
      <c r="AL70" s="10"/>
      <c r="AM70" s="10"/>
      <c r="AN70" s="13"/>
      <c r="AS70" s="10"/>
      <c r="AT70" s="13"/>
      <c r="AW70" s="14"/>
      <c r="AX70" s="15"/>
    </row>
    <row r="71" spans="2:50" s="7" customFormat="1" x14ac:dyDescent="0.25">
      <c r="B71" s="13"/>
      <c r="D71" s="14"/>
      <c r="F71" s="13"/>
      <c r="H71" s="14"/>
      <c r="J71" s="89"/>
      <c r="L71" s="13"/>
      <c r="N71" s="14"/>
      <c r="P71" s="13"/>
      <c r="R71" s="14"/>
      <c r="S71" s="89"/>
      <c r="U71" s="13"/>
      <c r="X71" s="89"/>
      <c r="Y71" s="15"/>
      <c r="AA71" s="11"/>
      <c r="AE71" s="10"/>
      <c r="AG71" s="11"/>
      <c r="AH71" s="12"/>
      <c r="AL71" s="10"/>
      <c r="AM71" s="10"/>
      <c r="AN71" s="13"/>
      <c r="AS71" s="10"/>
      <c r="AT71" s="13"/>
      <c r="AW71" s="14"/>
      <c r="AX71" s="15"/>
    </row>
  </sheetData>
  <mergeCells count="2">
    <mergeCell ref="AB7:AQ7"/>
    <mergeCell ref="AB8:AJ8"/>
  </mergeCells>
  <pageMargins left="0.25" right="0" top="0.5" bottom="1" header="0" footer="0.5"/>
  <pageSetup scale="64" orientation="landscape" r:id="rId1"/>
  <headerFooter alignWithMargins="0">
    <oddFooter>&amp;L&amp;D  &amp;T&amp;CPage &amp;P of &amp;N&amp;R&amp;Z&amp;F
&amp;A &amp;P/&amp;N</oddFooter>
  </headerFooter>
  <colBreaks count="1" manualBreakCount="1">
    <brk id="25" max="6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F2B27-091E-4956-B80B-0C9B3F4AB6EE}">
  <sheetPr>
    <pageSetUpPr fitToPage="1"/>
  </sheetPr>
  <dimension ref="A1:H45"/>
  <sheetViews>
    <sheetView zoomScaleNormal="100" workbookViewId="0">
      <selection activeCell="E15" sqref="E15"/>
    </sheetView>
  </sheetViews>
  <sheetFormatPr defaultRowHeight="15" x14ac:dyDescent="0.25"/>
  <cols>
    <col min="1" max="1" width="8.5703125" customWidth="1"/>
    <col min="2" max="2" width="46.140625" customWidth="1"/>
    <col min="3" max="3" width="47.140625" bestFit="1" customWidth="1"/>
    <col min="4" max="4" width="19.140625" customWidth="1"/>
    <col min="5" max="7" width="19.140625" style="92" customWidth="1"/>
    <col min="8" max="8" width="58.85546875" style="92" customWidth="1"/>
  </cols>
  <sheetData>
    <row r="1" spans="1:8" x14ac:dyDescent="0.25">
      <c r="A1" s="90" t="s">
        <v>48</v>
      </c>
      <c r="B1" s="91"/>
      <c r="C1" s="91"/>
      <c r="D1" s="91"/>
    </row>
    <row r="2" spans="1:8" x14ac:dyDescent="0.25">
      <c r="A2" s="93" t="s">
        <v>49</v>
      </c>
      <c r="B2" s="91"/>
      <c r="C2" s="91"/>
      <c r="D2" s="91"/>
    </row>
    <row r="3" spans="1:8" x14ac:dyDescent="0.25">
      <c r="A3" s="93" t="s">
        <v>50</v>
      </c>
      <c r="B3" s="91"/>
      <c r="C3" s="91"/>
      <c r="D3" s="91"/>
    </row>
    <row r="4" spans="1:8" x14ac:dyDescent="0.25">
      <c r="A4" s="93" t="s">
        <v>51</v>
      </c>
      <c r="B4" s="91"/>
      <c r="C4" s="91"/>
      <c r="D4" s="91"/>
    </row>
    <row r="5" spans="1:8" x14ac:dyDescent="0.25">
      <c r="A5" s="93" t="s">
        <v>52</v>
      </c>
      <c r="B5" s="91"/>
      <c r="C5" s="91"/>
      <c r="D5" s="91"/>
    </row>
    <row r="6" spans="1:8" ht="15.75" thickBot="1" x14ac:dyDescent="0.3">
      <c r="A6" s="93"/>
      <c r="B6" s="91"/>
      <c r="C6" s="91"/>
      <c r="D6" s="91"/>
      <c r="E6" s="94" t="s">
        <v>53</v>
      </c>
    </row>
    <row r="7" spans="1:8" ht="15.75" thickBot="1" x14ac:dyDescent="0.3">
      <c r="A7" s="93"/>
      <c r="B7" s="95" t="s">
        <v>54</v>
      </c>
      <c r="C7" s="96" t="s">
        <v>55</v>
      </c>
      <c r="D7" s="96" t="s">
        <v>56</v>
      </c>
      <c r="E7" s="97" t="s">
        <v>57</v>
      </c>
      <c r="F7" s="97" t="s">
        <v>58</v>
      </c>
      <c r="G7" s="97" t="s">
        <v>59</v>
      </c>
      <c r="H7" s="98" t="s">
        <v>60</v>
      </c>
    </row>
    <row r="8" spans="1:8" ht="45.75" thickBot="1" x14ac:dyDescent="0.3">
      <c r="A8" s="99" t="s">
        <v>61</v>
      </c>
      <c r="B8" s="100" t="s">
        <v>62</v>
      </c>
      <c r="C8" s="100" t="s">
        <v>63</v>
      </c>
      <c r="D8" s="100" t="s">
        <v>64</v>
      </c>
      <c r="E8" s="101" t="s">
        <v>65</v>
      </c>
      <c r="F8" s="102" t="s">
        <v>66</v>
      </c>
      <c r="G8" s="102" t="s">
        <v>67</v>
      </c>
      <c r="H8" s="103" t="s">
        <v>68</v>
      </c>
    </row>
    <row r="9" spans="1:8" x14ac:dyDescent="0.25">
      <c r="A9" s="104">
        <v>1</v>
      </c>
      <c r="B9" s="105" t="s">
        <v>16</v>
      </c>
      <c r="C9" s="106" t="s">
        <v>69</v>
      </c>
      <c r="D9" s="107">
        <v>573127332</v>
      </c>
      <c r="E9" s="108">
        <f>'II-A-2_Audited IS backup'!K14</f>
        <v>573129832</v>
      </c>
      <c r="F9" s="107">
        <f>D9-E9</f>
        <v>-2500</v>
      </c>
      <c r="G9" s="109">
        <f>F9/D9</f>
        <v>-4.3620324148142358E-6</v>
      </c>
      <c r="H9" s="107"/>
    </row>
    <row r="10" spans="1:8" ht="21.75" customHeight="1" x14ac:dyDescent="0.25">
      <c r="A10" s="104">
        <v>2</v>
      </c>
      <c r="B10" s="110"/>
      <c r="C10" s="111"/>
      <c r="D10" s="112"/>
      <c r="E10" s="113"/>
      <c r="F10" s="112"/>
      <c r="G10" s="114"/>
      <c r="H10" s="112"/>
    </row>
    <row r="11" spans="1:8" x14ac:dyDescent="0.25">
      <c r="A11" s="104">
        <v>3</v>
      </c>
      <c r="B11" s="115" t="s">
        <v>17</v>
      </c>
      <c r="C11" s="116"/>
      <c r="D11" s="112"/>
      <c r="E11" s="113"/>
      <c r="F11" s="112"/>
      <c r="G11" s="114"/>
      <c r="H11" s="112"/>
    </row>
    <row r="12" spans="1:8" x14ac:dyDescent="0.25">
      <c r="A12" s="104">
        <v>4</v>
      </c>
      <c r="B12" s="110" t="s">
        <v>18</v>
      </c>
      <c r="C12" s="111" t="s">
        <v>69</v>
      </c>
      <c r="D12" s="112">
        <v>272532473</v>
      </c>
      <c r="E12" s="113">
        <f>+'II-A-2_Audited IS backup'!K17</f>
        <v>272532473</v>
      </c>
      <c r="F12" s="112">
        <f>D12-E12</f>
        <v>0</v>
      </c>
      <c r="G12" s="117">
        <f>F12/D12</f>
        <v>0</v>
      </c>
      <c r="H12" s="112"/>
    </row>
    <row r="13" spans="1:8" x14ac:dyDescent="0.25">
      <c r="A13" s="104">
        <v>5</v>
      </c>
      <c r="B13" s="110" t="s">
        <v>19</v>
      </c>
      <c r="C13" s="111" t="s">
        <v>69</v>
      </c>
      <c r="D13" s="112">
        <v>122181442</v>
      </c>
      <c r="E13" s="113">
        <f>+'II-A-2_Audited IS backup'!K18</f>
        <v>122181442</v>
      </c>
      <c r="F13" s="112">
        <f>D13-E13</f>
        <v>0</v>
      </c>
      <c r="G13" s="117">
        <f>F13/D13</f>
        <v>0</v>
      </c>
      <c r="H13" s="112"/>
    </row>
    <row r="14" spans="1:8" x14ac:dyDescent="0.25">
      <c r="A14" s="104">
        <v>6</v>
      </c>
      <c r="B14" s="110" t="s">
        <v>20</v>
      </c>
      <c r="C14" s="111" t="s">
        <v>69</v>
      </c>
      <c r="D14" s="118">
        <f>SUM(D12:D13)</f>
        <v>394713915</v>
      </c>
      <c r="E14" s="119">
        <f>SUM(E12:E13)</f>
        <v>394713915</v>
      </c>
      <c r="F14" s="118">
        <f>D14-E14</f>
        <v>0</v>
      </c>
      <c r="G14" s="120"/>
      <c r="H14" s="112"/>
    </row>
    <row r="15" spans="1:8" ht="15.75" thickBot="1" x14ac:dyDescent="0.3">
      <c r="A15" s="104">
        <v>7</v>
      </c>
      <c r="B15" s="110" t="s">
        <v>21</v>
      </c>
      <c r="C15" s="111" t="s">
        <v>69</v>
      </c>
      <c r="D15" s="121">
        <v>178413417</v>
      </c>
      <c r="E15" s="122">
        <f>+E9-E14</f>
        <v>178415917</v>
      </c>
      <c r="F15" s="121">
        <f>D15-E15</f>
        <v>-2500</v>
      </c>
      <c r="G15" s="123"/>
      <c r="H15" s="112"/>
    </row>
    <row r="16" spans="1:8" ht="15.75" thickTop="1" x14ac:dyDescent="0.25">
      <c r="A16" s="104">
        <v>8</v>
      </c>
      <c r="B16" s="115" t="s">
        <v>22</v>
      </c>
      <c r="C16" s="111" t="s">
        <v>69</v>
      </c>
      <c r="D16" s="112"/>
      <c r="E16" s="113"/>
      <c r="F16" s="112"/>
      <c r="G16" s="114"/>
      <c r="H16" s="112"/>
    </row>
    <row r="17" spans="1:8" x14ac:dyDescent="0.25">
      <c r="A17" s="104">
        <v>9</v>
      </c>
      <c r="B17" s="110" t="s">
        <v>23</v>
      </c>
      <c r="C17" s="111" t="s">
        <v>69</v>
      </c>
      <c r="D17" s="112">
        <v>4945565</v>
      </c>
      <c r="E17" s="113">
        <f>+'II-A-2_Audited IS backup'!K24</f>
        <v>4945565</v>
      </c>
      <c r="F17" s="112">
        <f t="shared" ref="F17:F23" si="0">D17-E17</f>
        <v>0</v>
      </c>
      <c r="G17" s="117">
        <f t="shared" ref="G17:G22" si="1">F17/D17</f>
        <v>0</v>
      </c>
      <c r="H17" s="124"/>
    </row>
    <row r="18" spans="1:8" x14ac:dyDescent="0.25">
      <c r="A18" s="104">
        <v>10</v>
      </c>
      <c r="B18" s="110" t="s">
        <v>24</v>
      </c>
      <c r="C18" s="111" t="s">
        <v>69</v>
      </c>
      <c r="D18" s="112">
        <v>-93218151</v>
      </c>
      <c r="E18" s="113">
        <f>+'II-A-2_Audited IS backup'!K25+'II-A-2_Audited IS backup'!K27</f>
        <v>-93218151</v>
      </c>
      <c r="F18" s="112">
        <f t="shared" si="0"/>
        <v>0</v>
      </c>
      <c r="G18" s="117">
        <f t="shared" si="1"/>
        <v>0</v>
      </c>
      <c r="H18" s="112"/>
    </row>
    <row r="19" spans="1:8" x14ac:dyDescent="0.25">
      <c r="A19" s="104">
        <v>11</v>
      </c>
      <c r="B19" s="110" t="s">
        <v>70</v>
      </c>
      <c r="C19" s="111" t="s">
        <v>69</v>
      </c>
      <c r="D19" s="112">
        <v>0</v>
      </c>
      <c r="E19" s="113">
        <v>0</v>
      </c>
      <c r="F19" s="112">
        <f t="shared" si="0"/>
        <v>0</v>
      </c>
      <c r="G19" s="117">
        <v>0</v>
      </c>
      <c r="H19" s="112"/>
    </row>
    <row r="20" spans="1:8" x14ac:dyDescent="0.25">
      <c r="A20" s="104">
        <v>12</v>
      </c>
      <c r="B20" s="110" t="s">
        <v>71</v>
      </c>
      <c r="C20" s="111" t="s">
        <v>69</v>
      </c>
      <c r="D20" s="112">
        <v>-1132885</v>
      </c>
      <c r="E20" s="113">
        <f>+'II-A-2_Audited IS backup'!K28</f>
        <v>-1132885</v>
      </c>
      <c r="F20" s="112">
        <f t="shared" si="0"/>
        <v>0</v>
      </c>
      <c r="G20" s="117">
        <f t="shared" si="1"/>
        <v>0</v>
      </c>
      <c r="H20" s="124"/>
    </row>
    <row r="21" spans="1:8" x14ac:dyDescent="0.25">
      <c r="A21" s="104">
        <v>13</v>
      </c>
      <c r="B21" s="110" t="s">
        <v>72</v>
      </c>
      <c r="C21" s="111" t="s">
        <v>69</v>
      </c>
      <c r="D21" s="112">
        <v>-107371263</v>
      </c>
      <c r="E21" s="113">
        <f>SUM('II-A-2_Audited IS backup'!K29:K31,'II-A-2_Audited IS backup'!K33)</f>
        <v>-107371263</v>
      </c>
      <c r="F21" s="112">
        <f t="shared" si="0"/>
        <v>0</v>
      </c>
      <c r="G21" s="117">
        <f t="shared" si="1"/>
        <v>0</v>
      </c>
      <c r="H21" s="124"/>
    </row>
    <row r="22" spans="1:8" x14ac:dyDescent="0.25">
      <c r="A22" s="104">
        <v>14</v>
      </c>
      <c r="B22" s="110" t="s">
        <v>31</v>
      </c>
      <c r="C22" s="111" t="s">
        <v>69</v>
      </c>
      <c r="D22" s="112">
        <v>-1785581</v>
      </c>
      <c r="E22" s="113">
        <f>+'II-A-2_Audited IS backup'!K32</f>
        <v>-1785581</v>
      </c>
      <c r="F22" s="112">
        <f t="shared" si="0"/>
        <v>0</v>
      </c>
      <c r="G22" s="117">
        <f t="shared" si="1"/>
        <v>0</v>
      </c>
      <c r="H22" s="124"/>
    </row>
    <row r="23" spans="1:8" x14ac:dyDescent="0.25">
      <c r="A23" s="104">
        <v>15</v>
      </c>
      <c r="B23" s="115" t="s">
        <v>33</v>
      </c>
      <c r="C23" s="111" t="s">
        <v>69</v>
      </c>
      <c r="D23" s="118">
        <v>-198562315</v>
      </c>
      <c r="E23" s="119">
        <f>SUM(E17:E22)</f>
        <v>-198562315</v>
      </c>
      <c r="F23" s="118">
        <f t="shared" si="0"/>
        <v>0</v>
      </c>
      <c r="G23" s="120"/>
      <c r="H23" s="112"/>
    </row>
    <row r="24" spans="1:8" ht="21.75" customHeight="1" x14ac:dyDescent="0.25">
      <c r="A24" s="104">
        <v>16</v>
      </c>
      <c r="B24" s="110"/>
      <c r="C24" s="111"/>
      <c r="D24" s="112"/>
      <c r="E24" s="113"/>
      <c r="F24" s="112"/>
      <c r="G24" s="114"/>
      <c r="H24" s="112"/>
    </row>
    <row r="25" spans="1:8" ht="15.75" thickBot="1" x14ac:dyDescent="0.3">
      <c r="A25" s="104">
        <v>17</v>
      </c>
      <c r="B25" s="115" t="s">
        <v>34</v>
      </c>
      <c r="C25" s="111" t="s">
        <v>69</v>
      </c>
      <c r="D25" s="121">
        <v>-20148898</v>
      </c>
      <c r="E25" s="122">
        <f>+E15+E23</f>
        <v>-20146398</v>
      </c>
      <c r="F25" s="121">
        <f>D25-E25</f>
        <v>-2500</v>
      </c>
      <c r="G25" s="123"/>
      <c r="H25" s="112"/>
    </row>
    <row r="26" spans="1:8" ht="21.75" customHeight="1" thickTop="1" x14ac:dyDescent="0.25">
      <c r="A26" s="104">
        <v>18</v>
      </c>
      <c r="B26" s="110"/>
      <c r="C26" s="111"/>
      <c r="D26" s="112"/>
      <c r="E26" s="113"/>
      <c r="F26" s="112"/>
      <c r="G26" s="114"/>
      <c r="H26" s="112"/>
    </row>
    <row r="27" spans="1:8" x14ac:dyDescent="0.25">
      <c r="A27" s="104">
        <v>19</v>
      </c>
      <c r="B27" s="110" t="s">
        <v>35</v>
      </c>
      <c r="C27" s="111" t="s">
        <v>69</v>
      </c>
      <c r="D27" s="112">
        <v>73532785</v>
      </c>
      <c r="E27" s="113">
        <f>+'II-A-2_Audited IS backup'!K39</f>
        <v>73532785</v>
      </c>
      <c r="F27" s="112">
        <f t="shared" ref="F27:F32" si="2">D27-E27</f>
        <v>0</v>
      </c>
      <c r="G27" s="117">
        <f>F27/D27</f>
        <v>0</v>
      </c>
      <c r="H27" s="112"/>
    </row>
    <row r="28" spans="1:8" x14ac:dyDescent="0.25">
      <c r="A28" s="104">
        <v>20</v>
      </c>
      <c r="B28" s="110" t="s">
        <v>36</v>
      </c>
      <c r="C28" s="111" t="s">
        <v>69</v>
      </c>
      <c r="D28" s="112">
        <v>65678</v>
      </c>
      <c r="E28" s="113">
        <f>+'II-A-2_Audited IS backup'!K40</f>
        <v>65678</v>
      </c>
      <c r="F28" s="112">
        <f t="shared" si="2"/>
        <v>0</v>
      </c>
      <c r="G28" s="117">
        <f>F28/D28</f>
        <v>0</v>
      </c>
      <c r="H28" s="125"/>
    </row>
    <row r="29" spans="1:8" x14ac:dyDescent="0.25">
      <c r="A29" s="104">
        <v>21</v>
      </c>
      <c r="B29" s="110" t="s">
        <v>37</v>
      </c>
      <c r="C29" s="111" t="s">
        <v>69</v>
      </c>
      <c r="D29" s="112">
        <v>0</v>
      </c>
      <c r="E29" s="113">
        <f>+'II-A-2_Audited IS backup'!K41</f>
        <v>0</v>
      </c>
      <c r="F29" s="112">
        <f t="shared" si="2"/>
        <v>0</v>
      </c>
      <c r="G29" s="117">
        <v>0</v>
      </c>
      <c r="H29" s="112"/>
    </row>
    <row r="30" spans="1:8" x14ac:dyDescent="0.25">
      <c r="A30" s="104">
        <v>22</v>
      </c>
      <c r="B30" s="110" t="s">
        <v>38</v>
      </c>
      <c r="C30" s="111" t="s">
        <v>69</v>
      </c>
      <c r="D30" s="112">
        <v>-45810080</v>
      </c>
      <c r="E30" s="113">
        <f>+'II-A-2_Audited IS backup'!K42</f>
        <v>-45810080</v>
      </c>
      <c r="F30" s="112">
        <f t="shared" si="2"/>
        <v>0</v>
      </c>
      <c r="G30" s="117">
        <f>F30/D30</f>
        <v>0</v>
      </c>
      <c r="H30" s="112"/>
    </row>
    <row r="31" spans="1:8" x14ac:dyDescent="0.25">
      <c r="A31" s="104">
        <v>23</v>
      </c>
      <c r="B31" s="110" t="s">
        <v>39</v>
      </c>
      <c r="C31" s="111" t="s">
        <v>69</v>
      </c>
      <c r="D31" s="112">
        <v>-5931149</v>
      </c>
      <c r="E31" s="113">
        <f>+'II-A-2_Audited IS backup'!K43</f>
        <v>-5931149</v>
      </c>
      <c r="F31" s="112">
        <f t="shared" si="2"/>
        <v>0</v>
      </c>
      <c r="G31" s="117">
        <f>F31/D31</f>
        <v>0</v>
      </c>
      <c r="H31" s="125"/>
    </row>
    <row r="32" spans="1:8" x14ac:dyDescent="0.25">
      <c r="A32" s="104">
        <v>24</v>
      </c>
      <c r="B32" s="110" t="s">
        <v>40</v>
      </c>
      <c r="C32" s="111" t="s">
        <v>69</v>
      </c>
      <c r="D32" s="118">
        <v>-51741229</v>
      </c>
      <c r="E32" s="119">
        <f>SUM(E30:E31)</f>
        <v>-51741229</v>
      </c>
      <c r="F32" s="118">
        <f t="shared" si="2"/>
        <v>0</v>
      </c>
      <c r="G32" s="120"/>
      <c r="H32" s="112"/>
    </row>
    <row r="33" spans="1:8" ht="21.75" customHeight="1" x14ac:dyDescent="0.25">
      <c r="A33" s="104">
        <v>25</v>
      </c>
      <c r="B33" s="110"/>
      <c r="C33" s="111"/>
      <c r="D33" s="112"/>
      <c r="E33" s="113"/>
      <c r="F33" s="112"/>
      <c r="G33" s="114"/>
      <c r="H33" s="112"/>
    </row>
    <row r="34" spans="1:8" x14ac:dyDescent="0.25">
      <c r="A34" s="104">
        <v>26</v>
      </c>
      <c r="B34" s="110" t="s">
        <v>41</v>
      </c>
      <c r="C34" s="111" t="s">
        <v>69</v>
      </c>
      <c r="D34" s="112">
        <v>1708336</v>
      </c>
      <c r="E34" s="113">
        <f>SUM(E25,E27,E28,E32)</f>
        <v>1710836</v>
      </c>
      <c r="F34" s="112">
        <f>D34-E34</f>
        <v>-2500</v>
      </c>
      <c r="G34" s="117"/>
      <c r="H34" s="125"/>
    </row>
    <row r="35" spans="1:8" x14ac:dyDescent="0.25">
      <c r="A35" s="104">
        <v>27</v>
      </c>
      <c r="B35" s="110" t="s">
        <v>42</v>
      </c>
      <c r="C35" s="111" t="s">
        <v>69</v>
      </c>
      <c r="D35" s="112">
        <v>0</v>
      </c>
      <c r="E35" s="113">
        <v>0</v>
      </c>
      <c r="F35" s="112">
        <f t="shared" ref="F35:F40" si="3">D35-E35</f>
        <v>0</v>
      </c>
      <c r="G35" s="117"/>
      <c r="H35" s="112"/>
    </row>
    <row r="36" spans="1:8" x14ac:dyDescent="0.25">
      <c r="A36" s="104">
        <v>28</v>
      </c>
      <c r="B36" s="110" t="s">
        <v>43</v>
      </c>
      <c r="C36" s="111" t="s">
        <v>69</v>
      </c>
      <c r="D36" s="126">
        <v>1708336</v>
      </c>
      <c r="E36" s="127">
        <f>+E34</f>
        <v>1710836</v>
      </c>
      <c r="F36" s="126">
        <f t="shared" si="3"/>
        <v>-2500</v>
      </c>
      <c r="G36" s="128"/>
      <c r="H36" s="125"/>
    </row>
    <row r="37" spans="1:8" x14ac:dyDescent="0.25">
      <c r="A37" s="104">
        <v>29</v>
      </c>
      <c r="B37" s="110" t="s">
        <v>44</v>
      </c>
      <c r="C37" s="111" t="s">
        <v>69</v>
      </c>
      <c r="D37" s="112">
        <v>892246603</v>
      </c>
      <c r="E37" s="113">
        <f>+'II-A-2_Audited IS backup'!K50</f>
        <v>892246603</v>
      </c>
      <c r="F37" s="112">
        <f t="shared" si="3"/>
        <v>0</v>
      </c>
      <c r="G37" s="114"/>
      <c r="H37" s="112"/>
    </row>
    <row r="38" spans="1:8" x14ac:dyDescent="0.25">
      <c r="A38" s="104">
        <v>30</v>
      </c>
      <c r="B38" s="110" t="s">
        <v>45</v>
      </c>
      <c r="C38" s="111" t="s">
        <v>69</v>
      </c>
      <c r="D38" s="112">
        <v>0</v>
      </c>
      <c r="E38" s="113">
        <v>0</v>
      </c>
      <c r="F38" s="112">
        <f t="shared" si="3"/>
        <v>0</v>
      </c>
      <c r="G38" s="114"/>
      <c r="H38" s="112"/>
    </row>
    <row r="39" spans="1:8" x14ac:dyDescent="0.25">
      <c r="A39" s="104">
        <v>31</v>
      </c>
      <c r="B39" s="110" t="s">
        <v>46</v>
      </c>
      <c r="C39" s="111" t="s">
        <v>69</v>
      </c>
      <c r="D39" s="118">
        <v>892246603</v>
      </c>
      <c r="E39" s="119">
        <f>+E37</f>
        <v>892246603</v>
      </c>
      <c r="F39" s="118">
        <f t="shared" si="3"/>
        <v>0</v>
      </c>
      <c r="G39" s="120"/>
      <c r="H39" s="112"/>
    </row>
    <row r="40" spans="1:8" ht="15.75" thickBot="1" x14ac:dyDescent="0.3">
      <c r="A40" s="104">
        <v>32</v>
      </c>
      <c r="B40" s="110" t="s">
        <v>47</v>
      </c>
      <c r="C40" s="111" t="s">
        <v>69</v>
      </c>
      <c r="D40" s="121">
        <v>893954939</v>
      </c>
      <c r="E40" s="122">
        <f>+E39+E36</f>
        <v>893957439</v>
      </c>
      <c r="F40" s="121">
        <f t="shared" si="3"/>
        <v>-2500</v>
      </c>
      <c r="G40" s="123"/>
      <c r="H40" s="112"/>
    </row>
    <row r="41" spans="1:8" ht="15.75" thickTop="1" x14ac:dyDescent="0.25">
      <c r="A41" s="104">
        <v>33</v>
      </c>
      <c r="B41" s="129"/>
      <c r="C41" s="130"/>
      <c r="D41" s="129"/>
      <c r="E41" s="131"/>
      <c r="F41" s="131"/>
      <c r="G41" s="132"/>
      <c r="H41" s="131"/>
    </row>
    <row r="42" spans="1:8" x14ac:dyDescent="0.25">
      <c r="A42" s="104">
        <v>34</v>
      </c>
      <c r="B42" s="129"/>
      <c r="C42" s="130"/>
      <c r="D42" s="129"/>
      <c r="E42" s="131"/>
      <c r="F42" s="131"/>
      <c r="G42" s="132"/>
      <c r="H42" s="131"/>
    </row>
    <row r="43" spans="1:8" x14ac:dyDescent="0.25">
      <c r="A43" s="104">
        <v>35</v>
      </c>
      <c r="B43" s="133" t="s">
        <v>73</v>
      </c>
      <c r="C43" s="130"/>
      <c r="D43" s="129"/>
      <c r="E43" s="131"/>
      <c r="F43" s="131"/>
      <c r="G43" s="132"/>
      <c r="H43" s="131"/>
    </row>
    <row r="44" spans="1:8" x14ac:dyDescent="0.25">
      <c r="A44" s="104">
        <v>36</v>
      </c>
      <c r="B44" s="134" t="s">
        <v>74</v>
      </c>
      <c r="C44" s="130"/>
      <c r="D44" s="133"/>
      <c r="E44" s="130"/>
      <c r="F44" s="133"/>
      <c r="G44" s="130"/>
      <c r="H44" s="133"/>
    </row>
    <row r="45" spans="1:8" ht="15.75" thickBot="1" x14ac:dyDescent="0.3">
      <c r="A45" s="135">
        <v>37</v>
      </c>
      <c r="B45" s="136" t="s">
        <v>75</v>
      </c>
      <c r="C45" s="137"/>
      <c r="D45" s="138"/>
      <c r="E45" s="139"/>
      <c r="F45" s="139"/>
      <c r="G45" s="140"/>
      <c r="H45" s="139"/>
    </row>
  </sheetData>
  <pageMargins left="0.5" right="0.5" top="0.5" bottom="0.5" header="0.5" footer="0.5"/>
  <pageSetup scale="54" fitToHeight="0" orientation="landscape" horizontalDpi="1200" verticalDpi="1200" r:id="rId1"/>
  <headerFooter>
    <oddFooter>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II-A-2_Audited IS backup</vt:lpstr>
      <vt:lpstr>3-21_II-A-2</vt:lpstr>
      <vt:lpstr>'II-A-2_Audited IS backup'!Print_Area</vt:lpstr>
      <vt:lpstr>RWCashHeldTrustRstr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Nam</dc:creator>
  <cp:lastModifiedBy>Nguyen, Nam</cp:lastModifiedBy>
  <dcterms:created xsi:type="dcterms:W3CDTF">2019-09-12T18:08:07Z</dcterms:created>
  <dcterms:modified xsi:type="dcterms:W3CDTF">2019-09-12T19:15:43Z</dcterms:modified>
</cp:coreProperties>
</file>